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ables/table4.xml" ContentType="application/vnd.openxmlformats-officedocument.spreadsheetml.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tables/table9.xml" ContentType="application/vnd.openxmlformats-officedocument.spreadsheetml.table+xml"/>
  <Override PartName="/xl/calcChain.xml" ContentType="application/vnd.openxmlformats-officedocument.spreadsheetml.calcChain+xml"/>
  <Override PartName="/xl/sharedStrings.xml" ContentType="application/vnd.openxmlformats-officedocument.spreadsheetml.sharedStrings+xml"/>
  <Override PartName="/xl/tables/table7.xml" ContentType="application/vnd.openxmlformats-officedocument.spreadsheetml.table+xml"/>
  <Override PartName="/xl/tables/table8.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ThisWorkbook"/>
  <bookViews>
    <workbookView xWindow="-120" yWindow="-120" windowWidth="24240" windowHeight="13740"/>
  </bookViews>
  <sheets>
    <sheet name="Evaluación PM en Auditoría" sheetId="2" r:id="rId1"/>
    <sheet name="Evaluación PM Averiguación Prel" sheetId="4" r:id="rId2"/>
    <sheet name="Listas" sheetId="3" state="hidden" r:id="rId3"/>
  </sheet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21" i="2"/>
  <c r="M22"/>
  <c r="P22" s="1"/>
  <c r="M23"/>
  <c r="P23" s="1"/>
  <c r="M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13"/>
  <c r="P80"/>
  <c r="P81"/>
  <c r="P82"/>
  <c r="P83"/>
  <c r="P64"/>
  <c r="P65"/>
  <c r="P66"/>
  <c r="P67"/>
  <c r="P68"/>
  <c r="P69"/>
  <c r="P70"/>
  <c r="P71"/>
  <c r="P72"/>
  <c r="P73"/>
  <c r="P74"/>
  <c r="P75"/>
  <c r="P76"/>
  <c r="P77"/>
  <c r="P78"/>
  <c r="P79"/>
  <c r="P84"/>
  <c r="P85"/>
  <c r="P86"/>
  <c r="P87"/>
  <c r="P21"/>
  <c r="P24"/>
  <c r="P25"/>
  <c r="P26"/>
  <c r="P27"/>
  <c r="P28"/>
  <c r="P29"/>
  <c r="P30"/>
  <c r="P31"/>
  <c r="P32"/>
  <c r="P33"/>
  <c r="P34"/>
  <c r="P35"/>
  <c r="P36"/>
  <c r="P37"/>
  <c r="P38"/>
  <c r="P39"/>
  <c r="P40"/>
  <c r="P41"/>
  <c r="P42"/>
  <c r="P43"/>
  <c r="P44"/>
  <c r="P45"/>
  <c r="P46"/>
  <c r="P47"/>
  <c r="P53"/>
  <c r="P54"/>
  <c r="P55"/>
  <c r="P56"/>
  <c r="P57"/>
  <c r="P58"/>
  <c r="P59"/>
  <c r="P60"/>
  <c r="P61"/>
  <c r="P62"/>
  <c r="P63"/>
  <c r="C4" i="4"/>
  <c r="R12"/>
  <c r="R13"/>
  <c r="R14"/>
  <c r="R15"/>
  <c r="R16"/>
  <c r="R17"/>
  <c r="R18"/>
  <c r="R19"/>
  <c r="R20"/>
  <c r="R21"/>
  <c r="R22"/>
  <c r="R23"/>
  <c r="R30"/>
  <c r="R31"/>
  <c r="R32"/>
  <c r="R33"/>
  <c r="R34"/>
  <c r="R35"/>
  <c r="R36"/>
  <c r="R37"/>
  <c r="R38"/>
  <c r="R39"/>
  <c r="R40"/>
  <c r="R41"/>
  <c r="R42"/>
  <c r="R43"/>
  <c r="R44"/>
  <c r="R45"/>
  <c r="R46"/>
  <c r="R47"/>
  <c r="R48"/>
  <c r="R49"/>
  <c r="R50"/>
  <c r="R51"/>
  <c r="R52"/>
  <c r="R53"/>
  <c r="R54"/>
  <c r="R29"/>
  <c r="R55"/>
  <c r="R56"/>
  <c r="R57"/>
  <c r="R58"/>
  <c r="R59"/>
  <c r="R60"/>
  <c r="R61"/>
  <c r="R62"/>
  <c r="R63"/>
  <c r="R64"/>
  <c r="R65"/>
  <c r="R66"/>
  <c r="R67"/>
  <c r="R68"/>
  <c r="R69"/>
  <c r="M14" i="2"/>
  <c r="M15"/>
  <c r="M16"/>
  <c r="C4"/>
  <c r="P13" l="1"/>
  <c r="P15"/>
  <c r="P16"/>
  <c r="P17"/>
  <c r="P18"/>
  <c r="P19"/>
  <c r="P20"/>
  <c r="P48"/>
  <c r="P49"/>
  <c r="P50"/>
  <c r="P51"/>
  <c r="P52"/>
  <c r="P88"/>
  <c r="P89"/>
  <c r="P90"/>
  <c r="P91"/>
  <c r="P92"/>
  <c r="P14"/>
  <c r="P93" l="1"/>
  <c r="Q93" s="1"/>
  <c r="M17" l="1"/>
  <c r="M18"/>
  <c r="M19"/>
  <c r="M20"/>
</calcChain>
</file>

<file path=xl/comments1.xml><?xml version="1.0" encoding="utf-8"?>
<comments xmlns="http://schemas.openxmlformats.org/spreadsheetml/2006/main">
  <authors>
    <author>Caroli Fanery Portilla Benavides</author>
  </authors>
  <commentList>
    <comment ref="M12" authorId="0">
      <text>
        <r>
          <rPr>
            <b/>
            <sz val="9"/>
            <color indexed="81"/>
            <rFont val="Tahoma"/>
            <family val="2"/>
          </rPr>
          <t>Caroli Fanery Portilla Benavides:</t>
        </r>
        <r>
          <rPr>
            <sz val="9"/>
            <color indexed="81"/>
            <rFont val="Tahoma"/>
            <family val="2"/>
          </rPr>
          <t xml:space="preserve">
</t>
        </r>
        <r>
          <rPr>
            <b/>
            <sz val="9"/>
            <color indexed="10"/>
            <rFont val="Tahoma"/>
            <family val="2"/>
          </rPr>
          <t>Valide la calificación real que le asigna el auditor a cada acción, debido a que el instrumento por defecto con el solo hecho de registrar el código de la acción la califica en estado "INCALIFICABLE"</t>
        </r>
      </text>
    </comment>
  </commentList>
</comments>
</file>

<file path=xl/comments2.xml><?xml version="1.0" encoding="utf-8"?>
<comments xmlns="http://schemas.openxmlformats.org/spreadsheetml/2006/main">
  <authors>
    <author>Caroli Fanery Portilla Benavides</author>
  </authors>
  <commentList>
    <comment ref="J9" authorId="0">
      <text>
        <r>
          <rPr>
            <b/>
            <sz val="9"/>
            <color indexed="81"/>
            <rFont val="Tahoma"/>
            <family val="2"/>
          </rPr>
          <t>Caroli Fanery Portilla Benavides:</t>
        </r>
        <r>
          <rPr>
            <sz val="9"/>
            <color indexed="81"/>
            <rFont val="Tahoma"/>
            <family val="2"/>
          </rPr>
          <t xml:space="preserve">
</t>
        </r>
        <r>
          <rPr>
            <b/>
            <sz val="9"/>
            <color indexed="39"/>
            <rFont val="Tahoma"/>
            <family val="2"/>
          </rPr>
          <t>Aplica si estamos evaluando acciones cumplidas inefectivas con ocasión de la Resolución Reglamentaria No. xx de 2025.</t>
        </r>
        <r>
          <rPr>
            <sz val="9"/>
            <color indexed="81"/>
            <rFont val="Tahoma"/>
            <family val="2"/>
          </rPr>
          <t xml:space="preserve">
Si, la acción a evaluar fue calificada previamente como incumplida, selección "NO" . En este caso diligencie, a partir de la fecha de verificación.
Ahora bien, si la acción a evaluar fue calificada previamente como cumplida infectiva, selección "SI". En este caso diligencie, a partir del código de la acción cumplida inefectiva.
</t>
        </r>
      </text>
    </comment>
    <comment ref="K9" authorId="0">
      <text>
        <r>
          <rPr>
            <b/>
            <sz val="9"/>
            <color indexed="81"/>
            <rFont val="Tahoma"/>
            <family val="2"/>
          </rPr>
          <t>Caroli Fanery Portilla Benavides:</t>
        </r>
        <r>
          <rPr>
            <sz val="9"/>
            <color indexed="81"/>
            <rFont val="Tahoma"/>
            <family val="2"/>
          </rPr>
          <t xml:space="preserve">
Aplica si estamos evaluando acciones cumplidas inefectivas con ocasión de la Resolución Reglamentaria No. 036 de 2023.
Si, la acción a evaluar fue calificada previamente como incumplida, selección "NO"
Si, la acción a evaluar fue calificada previamente como cumplida infectiva, selección "SI" </t>
        </r>
      </text>
    </comment>
    <comment ref="L9" authorId="0">
      <text>
        <r>
          <rPr>
            <b/>
            <sz val="9"/>
            <color indexed="81"/>
            <rFont val="Tahoma"/>
            <family val="2"/>
          </rPr>
          <t>Caroli Fanery Portilla Benavides:</t>
        </r>
        <r>
          <rPr>
            <sz val="9"/>
            <color indexed="81"/>
            <rFont val="Tahoma"/>
            <family val="2"/>
          </rPr>
          <t xml:space="preserve">
Si en la columna "K"seleccionó "SI", por favor seleccione la vigencia PAD de la auditoría donde la acción se calificó como cumplida inefectiva; en caso contrario favor dejar celda vacía</t>
        </r>
      </text>
    </comment>
    <comment ref="M9" authorId="0">
      <text>
        <r>
          <rPr>
            <b/>
            <sz val="9"/>
            <color indexed="81"/>
            <rFont val="Tahoma"/>
            <family val="2"/>
          </rPr>
          <t>Caroli Fanery Portilla Benavides:</t>
        </r>
        <r>
          <rPr>
            <sz val="9"/>
            <color indexed="81"/>
            <rFont val="Tahoma"/>
            <family val="2"/>
          </rPr>
          <t xml:space="preserve">
Si en la columna "K"seleccionó "SI", por favor registre el código de la auditoría donde la acción se calificó como cumplida inefectiva; en caso contrario favor dejar celda vacía</t>
        </r>
      </text>
    </comment>
    <comment ref="N9" authorId="0">
      <text>
        <r>
          <rPr>
            <b/>
            <sz val="9"/>
            <color indexed="81"/>
            <rFont val="Tahoma"/>
            <family val="2"/>
          </rPr>
          <t>Caroli Fanery Portilla Benavides:</t>
        </r>
        <r>
          <rPr>
            <sz val="9"/>
            <color indexed="81"/>
            <rFont val="Tahoma"/>
            <family val="2"/>
          </rPr>
          <t xml:space="preserve">
Si en la columna "K"seleccionó "SI", por favor registre el No del hallazgo o numeral del informe generado de la acción cumplida inefectiva; en caso contrario favor dejar celda vacía</t>
        </r>
      </text>
    </comment>
    <comment ref="O9" authorId="0">
      <text>
        <r>
          <rPr>
            <b/>
            <sz val="9"/>
            <color indexed="81"/>
            <rFont val="Tahoma"/>
            <family val="2"/>
          </rPr>
          <t>Caroli Fanery Portilla Benavides:</t>
        </r>
        <r>
          <rPr>
            <sz val="9"/>
            <color indexed="81"/>
            <rFont val="Tahoma"/>
            <family val="2"/>
          </rPr>
          <t xml:space="preserve">
Si en la columna "J"seleccionó "SI", por favor registre el código de la acción previamente calificada como cumplida inefectiva; en caso contrario favor dejar celda vacia</t>
        </r>
      </text>
    </comment>
  </commentList>
</comments>
</file>

<file path=xl/sharedStrings.xml><?xml version="1.0" encoding="utf-8"?>
<sst xmlns="http://schemas.openxmlformats.org/spreadsheetml/2006/main" count="1021" uniqueCount="417">
  <si>
    <t>2009 2009</t>
  </si>
  <si>
    <t>HOJA DE EVALUACIÓN AUDITOR</t>
  </si>
  <si>
    <t>2010 2010</t>
  </si>
  <si>
    <t>2011 2011</t>
  </si>
  <si>
    <t>ACCIONES VERIFICADAS</t>
  </si>
  <si>
    <t>2012 2012</t>
  </si>
  <si>
    <t>2013 2013</t>
  </si>
  <si>
    <t>CODIGO ACCION</t>
  </si>
  <si>
    <t>ANÁLISIS EVALUACIÓN AUDITOR</t>
  </si>
  <si>
    <t>EFICACIA</t>
  </si>
  <si>
    <t>EFECTIVIDAD</t>
  </si>
  <si>
    <t>RECURRENCIA</t>
  </si>
  <si>
    <t>ESTADO Y EVALUACIÓN AUDITOR</t>
  </si>
  <si>
    <t>NOMBRE DEL AUDITOR</t>
  </si>
  <si>
    <t>2014 2014</t>
  </si>
  <si>
    <t>2018 2018</t>
  </si>
  <si>
    <t>NO</t>
  </si>
  <si>
    <t>2015 2015</t>
  </si>
  <si>
    <t>2016 2016</t>
  </si>
  <si>
    <t>2017 2017</t>
  </si>
  <si>
    <t>2019 2019</t>
  </si>
  <si>
    <t>2020 2020</t>
  </si>
  <si>
    <t>2021 2021</t>
  </si>
  <si>
    <t>CALIFICACIÓN PLAN</t>
  </si>
  <si>
    <t>SI</t>
  </si>
  <si>
    <t>Planes, Programas y proyectos</t>
  </si>
  <si>
    <t>Control Interno Contable</t>
  </si>
  <si>
    <t>PROCESO</t>
  </si>
  <si>
    <t>Dirección Sectorial/Dirección de EEPP:</t>
  </si>
  <si>
    <t>Tipo de Auditoría:</t>
  </si>
  <si>
    <t>Sujeto de Vigilancia y Control Fiscal:</t>
  </si>
  <si>
    <t xml:space="preserve">702 - Compañía de Distribución y Comercialización de Energía S.A. E.S.P. CODENSA S.A. E.S.P. </t>
  </si>
  <si>
    <t>Código Auditoría:</t>
  </si>
  <si>
    <t>Fecha de elaboración:</t>
  </si>
  <si>
    <t>Fecha de revisión Líder:</t>
  </si>
  <si>
    <t>EVALUACIÓN PLAN DE MEJORAMIENTO</t>
  </si>
  <si>
    <t>Código formato
PVCGF-07-01</t>
  </si>
  <si>
    <t>2022 2022</t>
  </si>
  <si>
    <t>CONCEPTO</t>
  </si>
  <si>
    <t>Rango de Calificación</t>
  </si>
  <si>
    <t>CLASIFICACION PRESUPUESTAL</t>
  </si>
  <si>
    <t>Sujeto de Control</t>
  </si>
  <si>
    <t>TIPO DE MATRIZ
(Identificación de la matriz a aplicar)</t>
  </si>
  <si>
    <t>TIPO_ENTIDAD</t>
  </si>
  <si>
    <t>Columna1</t>
  </si>
  <si>
    <t>MACROPROCESO</t>
  </si>
  <si>
    <t>PUBLICA</t>
  </si>
  <si>
    <t>MIXTA&gt;50</t>
  </si>
  <si>
    <t>MIXTA&lt;50</t>
  </si>
  <si>
    <t>CORPORACION</t>
  </si>
  <si>
    <t>PUBLICA SIN INGRESOS</t>
  </si>
  <si>
    <t>MIXTA&gt;50 SIN INGRESOS</t>
  </si>
  <si>
    <t>TIPO DE AUDITORÍA</t>
  </si>
  <si>
    <t>1 - Fondo de Desarrollo Local de Usaquén</t>
  </si>
  <si>
    <t>&gt;=</t>
  </si>
  <si>
    <t>&lt;</t>
  </si>
  <si>
    <t>INGRESOS</t>
  </si>
  <si>
    <t>PUBLICA SIN GESTIÓN FINANCIERA</t>
  </si>
  <si>
    <t>GESTIÓN FINANCIERA</t>
  </si>
  <si>
    <t>10 - Fondo de Desarrollo Local de Engativá</t>
  </si>
  <si>
    <t>EFICAZ</t>
  </si>
  <si>
    <t>GASTOS</t>
  </si>
  <si>
    <t>GESTIÓN PRESUPUESTAL</t>
  </si>
  <si>
    <t>NO APLICA</t>
  </si>
  <si>
    <t>100 - Concejo de Bogotá D.C.</t>
  </si>
  <si>
    <t>CON OBSERVACIONES</t>
  </si>
  <si>
    <t>GASTOS DE OPERACIÓN COMERCIAL</t>
  </si>
  <si>
    <t>PUBLICA SIN GESTIÓN FINANCIERA Y SIN CONTRATACION</t>
  </si>
  <si>
    <t>GESTIÓN DE INVERSIÓN Y GASTO</t>
  </si>
  <si>
    <t>102 - Personería de Bogotá</t>
  </si>
  <si>
    <t>INEFICAZ</t>
  </si>
  <si>
    <t>RESERVAS CONSTITUIDAS / OBLIGACIONES / CUENTAS POR PAGAR</t>
  </si>
  <si>
    <t>104 - Secretaría General de la Alcaldía Mayor de Bogotá, D.C. – SGAMB</t>
  </si>
  <si>
    <t>ABSTENCIÓN</t>
  </si>
  <si>
    <t>El Auditor no conto con información o tiene incertidumbre relevante de la información reflejada en los informes presupuestales</t>
  </si>
  <si>
    <t>PASIVOS EXIGIBLES</t>
  </si>
  <si>
    <t>OPINIONES</t>
  </si>
  <si>
    <t>CONCEPTOS INVERSIÓN Y GASTO</t>
  </si>
  <si>
    <t>105 - Veeduría Distrital</t>
  </si>
  <si>
    <t>VIGENCIAS FUTURAS</t>
  </si>
  <si>
    <t>ESTADOS FINANCIEROS</t>
  </si>
  <si>
    <t>LIMPIA O SIN SALVEDADES</t>
  </si>
  <si>
    <t>EFECTIVO</t>
  </si>
  <si>
    <t>11 - Fondo de Desarrollo Local de Suba</t>
  </si>
  <si>
    <t>DESEMPEÑO FINANCIERO</t>
  </si>
  <si>
    <t>CON SALVEDADES</t>
  </si>
  <si>
    <t>MODERADAMENTE EFECTIVO</t>
  </si>
  <si>
    <t>110 - Secretaría Distrital de Gobierno – SDG</t>
  </si>
  <si>
    <t>PRESUPUESTO DE INGRESOS</t>
  </si>
  <si>
    <t>NEGATIVA</t>
  </si>
  <si>
    <t>INEFECTIVO</t>
  </si>
  <si>
    <t>111 - Secretaría Distrital de Hacienda – SDH</t>
  </si>
  <si>
    <t>PUBLICA CON GESTIÓN FINANCIERA</t>
  </si>
  <si>
    <t>PRESUPUESTO DE GASTOS o COSTOS Y GASTOS</t>
  </si>
  <si>
    <t>112 - Secretaría de Educación del Distrito – SED - Fondos de Servicios Educativos de los Colegios e Instituciones adscritas a la Secretaría de Educación del Distrito</t>
  </si>
  <si>
    <t>PLANES, PROGRAMAS Y PROYECTOS</t>
  </si>
  <si>
    <t>113 - Secretaría Distrital de Movilidad – SDM</t>
  </si>
  <si>
    <t>PLAN ESTRATEGICO INSTITUCIONAL</t>
  </si>
  <si>
    <t>114 - Secretaría Distrital de Salud – SDS</t>
  </si>
  <si>
    <t>PLAN ESTRATEGICO CORPORATIVO o el que haga sus veces</t>
  </si>
  <si>
    <t>117 - Secretaría Distrital de Desarrollo Económico – SDDE</t>
  </si>
  <si>
    <t>GASTO PÚBLICO</t>
  </si>
  <si>
    <t>118 - Secretaría Distrital del Hábitat - SDHT</t>
  </si>
  <si>
    <t>119 - Secretaría Distrital de Cultura, Recreación y Deporte – SDCRD</t>
  </si>
  <si>
    <t>MIN</t>
  </si>
  <si>
    <t>MAX</t>
  </si>
  <si>
    <t>FENECIMIENTO</t>
  </si>
  <si>
    <t>12 - Fondo de Desarrollo Local de Barrios Unidos</t>
  </si>
  <si>
    <t>NO SE FENECE</t>
  </si>
  <si>
    <t>120 - Secretaría Distrital de Planeación – SDP</t>
  </si>
  <si>
    <t>SE FENECE</t>
  </si>
  <si>
    <t>121 - Secretaría Distrital de la Mujer – SDM</t>
  </si>
  <si>
    <t>122 - Secretaría Distrital de Integración Social – SDIS</t>
  </si>
  <si>
    <t>125 - Departamento Administrativo del Servicio Civil Distrital – DASCD</t>
  </si>
  <si>
    <t>126 - Secretaría Distrital de Ambiente – SDA</t>
  </si>
  <si>
    <t>127 - Departamento Administrativo de la Defensoría del Espacio Público – DADEP</t>
  </si>
  <si>
    <t>13 - Fondo de Desarrollo Local de Teusaquillo</t>
  </si>
  <si>
    <t>131 - Unidad Administrativa Especial del Cuerpo Oficial de Bomberos de Bogotá – UAECOB</t>
  </si>
  <si>
    <t>136 - Secretaría Jurídica Distrital – SJD</t>
  </si>
  <si>
    <t>137 - Secretaría Distrital de Seguridad, Convivencia y Justicia – SDSCJ</t>
  </si>
  <si>
    <t>14 - Fondo de Desarrollo Local de Los Mártires</t>
  </si>
  <si>
    <t>15 - Fondo de Desarrollo Local de Antonio Nariño</t>
  </si>
  <si>
    <t>16 - Fondo de Desarrollo Local de Puente Aranda</t>
  </si>
  <si>
    <t>17 - Fondo de Desarrollo Local de La Candelaria</t>
  </si>
  <si>
    <t>18 - Fondo de Desarrollo Local de Rafael Uribe Uribe</t>
  </si>
  <si>
    <t>19 - Fondo de Desarrollo Local de Ciudad Bolívar</t>
  </si>
  <si>
    <t>2 - Fondo de Desarrollo Local de Chapinero</t>
  </si>
  <si>
    <t>20 - Fondo de Desarrollo Local de Sumapaz</t>
  </si>
  <si>
    <t>200 - Instituto para la Economía Social – IPES</t>
  </si>
  <si>
    <t>201 - Fondo Financiero Distrital de Salud – FFDS</t>
  </si>
  <si>
    <t>203 - Instituto Distrital de Gestión de Riesgos y Cambio Climático – IDIGER</t>
  </si>
  <si>
    <t>204 - Instituto de Desarrollo Urbano – IDU</t>
  </si>
  <si>
    <t xml:space="preserve">206 - Fondo de Prestaciones Económicas, Cesantías y Pensiones – FONCEP </t>
  </si>
  <si>
    <t>208 - Caja de Vivienda Popular – CVP</t>
  </si>
  <si>
    <t>211 - Instituto Distrital de Recreación y Deporte – IDRD</t>
  </si>
  <si>
    <t>213 - Instituto Distrital de Patrimonio Cultural – IDPC</t>
  </si>
  <si>
    <t>214 - Instituto Distrital para la Protección de la Niñez y la Juventud – IDIPRON</t>
  </si>
  <si>
    <t>215 - Fundación Gilberto Álzate Avendaño – FUGA</t>
  </si>
  <si>
    <t>216 - Orquesta Filarmónica de Bogotá – OFB</t>
  </si>
  <si>
    <t>218 - Jardín Botánico José Celestino Mutis – JBJCM</t>
  </si>
  <si>
    <t xml:space="preserve">219 - Instituto para la Investigación Educativa y el Desarrollo Pedagógico – IDEP </t>
  </si>
  <si>
    <t>220 - Instituto Distrital de la Participación y Acción Comunal – IDPAC</t>
  </si>
  <si>
    <t>221 - Instituto Distrital de Turismo – IDT</t>
  </si>
  <si>
    <t>222 - Instituto Distrital de las Artes – IDARTES</t>
  </si>
  <si>
    <t xml:space="preserve">226 - Unidad Administrativa Especial de Catastro Distrital - UAECD  </t>
  </si>
  <si>
    <t xml:space="preserve">227 - Unidad Administrativa Especial de Rehabilitación y Mantenimiento Vial – UAERMV. </t>
  </si>
  <si>
    <t xml:space="preserve">228 - Unidad Administrativa Especial de Servicios Públicos - UAESP </t>
  </si>
  <si>
    <t>229 - Instituto Distrital de Protección y Bienestar Animal – IDPYBA</t>
  </si>
  <si>
    <t>230 - Universidad Distrital Francisco José de Caldas</t>
  </si>
  <si>
    <t>240 - Lotería de Bogotá</t>
  </si>
  <si>
    <t>PUBLICA CON GESTIÓN FINANCIERA Y CONTRATACIÓN MIXTA</t>
  </si>
  <si>
    <t>260 - Canal Capital</t>
  </si>
  <si>
    <t xml:space="preserve">262 - Empresa de Transporte del Tercer Milenio - Transmilenio S.A. </t>
  </si>
  <si>
    <t xml:space="preserve">263 - Empresa de Renovación y Desarrollo Urbano de Bogotá D.C. – ERU. </t>
  </si>
  <si>
    <t>264 - Aguas de Bogotá S.A. E.S.P.</t>
  </si>
  <si>
    <t xml:space="preserve">265 - Empresa de Acueducto y Alcantarillado de Bogotá, EAAB -E.S.P.  </t>
  </si>
  <si>
    <t xml:space="preserve">266 - Metro de Bogotá S.A. </t>
  </si>
  <si>
    <t>Publica con contratacion mixta</t>
  </si>
  <si>
    <t>si</t>
  </si>
  <si>
    <t>268 - Operadora Distrital de Transporte S.A.S.</t>
  </si>
  <si>
    <t>PUBLICA CON PLAN ESTRATEGICO Y CONTRATACIÓN MIXTA</t>
  </si>
  <si>
    <t>269 - Agencia de Analítica de Datos SAS - AGATA</t>
  </si>
  <si>
    <t>MIXTA</t>
  </si>
  <si>
    <t>3 - Fondo de Desarrollo Local de Santa Fe</t>
  </si>
  <si>
    <t xml:space="preserve">311 - Terminal de Transporte S.A.  </t>
  </si>
  <si>
    <t xml:space="preserve">317 - Corporación para el Desarrollo y la Productividad Bogotá Región - INVEST IN BOGOTÁ. </t>
  </si>
  <si>
    <t>4 - Fondo de Desarrollo Local de San Cristóbal</t>
  </si>
  <si>
    <t xml:space="preserve">423 - Subred Integrada de Servicios de Salud Centro Oriente E.S.E.   </t>
  </si>
  <si>
    <t xml:space="preserve">424 - Subred Integrada de Servicios de Salud Sur Occidente E.S.E. </t>
  </si>
  <si>
    <t xml:space="preserve">425 - Subred Integrada de Servicios de Salud Sur E.S.E. </t>
  </si>
  <si>
    <t xml:space="preserve">426 - Subred Integrada de Servicios de Salud Norte E.S.E.  </t>
  </si>
  <si>
    <t>429 - Instituto Distrital de Ciencia, Biotecnología e Innovación en Salud – IDCBIS</t>
  </si>
  <si>
    <t>PUBLICA CON GESTIÓN FINANCIERA CON PLAN ESTRATEGICO</t>
  </si>
  <si>
    <t>430 - Entidad de Gestión Administrativa y Técnica – EGAT</t>
  </si>
  <si>
    <t>PUBLICA SIN GESTIÓN FINANCIERA Y CONTRATACIÓN MIXTA</t>
  </si>
  <si>
    <t>431 - ENEL Colombia S.A. E.S.P.</t>
  </si>
  <si>
    <t>5 - Fondo de Desarrollo Local de Usme</t>
  </si>
  <si>
    <t>500 - Fondo Distrital para la Gestión de Riesgos y Cambio Climático de Bogotá D.C. –FONDIGER</t>
  </si>
  <si>
    <t>501 -Agencia Distrital para la Educación Superior, la Ciencia y la Tecnología - ATENEA</t>
  </si>
  <si>
    <t>515 - Corporación Maloka de Ciencia, Tecnología e Innovación – MALOKA</t>
  </si>
  <si>
    <t>6 - Fondo de Desarrollo Local de Tunjuelito</t>
  </si>
  <si>
    <t>7 - Fondo de Desarrollo Local de Bosa</t>
  </si>
  <si>
    <t xml:space="preserve">704 - Compañía Colombiana de Servicios de Valor Agregado y Telemático S.A. ESP - COLVATEL S.A E.S.P. </t>
  </si>
  <si>
    <t xml:space="preserve">705 - Empresa Generadora de Energía S.A. E.S.P. - EMGESA S.A. E.S.P. </t>
  </si>
  <si>
    <t xml:space="preserve">708 - Empresa de Telecomunicaciones de Bogotá S.A. E.S.P. </t>
  </si>
  <si>
    <t xml:space="preserve">709 - Américas Business Process Services S.A. </t>
  </si>
  <si>
    <t xml:space="preserve">710 - Grupo Energía Bogotá S.A. E.S.P. – GEB S.A. E.S.P. </t>
  </si>
  <si>
    <t xml:space="preserve">712 - VANTI S.A. ESP </t>
  </si>
  <si>
    <t xml:space="preserve">718 - Transportadora de Gas Internacional S.A. E.S.P.– TGI S.A. E.S.P. </t>
  </si>
  <si>
    <t xml:space="preserve">721 - Caudales de Colombia S.A. E.S.P. </t>
  </si>
  <si>
    <t xml:space="preserve">729 - SKYNET de Colombia S.A. E.S.P. </t>
  </si>
  <si>
    <t>8 - Fondo de Desarrollo Local de Kennedy</t>
  </si>
  <si>
    <t>9 - Fondo de Desarrollo Local de Fontibón</t>
  </si>
  <si>
    <t>No. HALLAZGO o Numeral del Informe de la Auditoría</t>
  </si>
  <si>
    <t>DESCRIPCIÓN DEL HALLAZGO</t>
  </si>
  <si>
    <t>CAUSA DEL HALLAZGO</t>
  </si>
  <si>
    <t>CUMPLIMIENTO</t>
  </si>
  <si>
    <t>DESEMPEÑO</t>
  </si>
  <si>
    <t>VIGENCIA</t>
  </si>
  <si>
    <t>2023 2023</t>
  </si>
  <si>
    <t>2024 2024</t>
  </si>
  <si>
    <t>Plan Estratégico Institucional / Corporativo o el que haga sus veces</t>
  </si>
  <si>
    <t>Gasto Público</t>
  </si>
  <si>
    <t>Estados Financieros</t>
  </si>
  <si>
    <t>Desempeño Financiero</t>
  </si>
  <si>
    <t>Presupuesto_de_Ingresos</t>
  </si>
  <si>
    <t>Presupuesto_de_Gastos</t>
  </si>
  <si>
    <t>Procesos</t>
  </si>
  <si>
    <t>Recurrencia</t>
  </si>
  <si>
    <t>FECHA SEGUIMIENTO
(AAAA/MM/DD)</t>
  </si>
  <si>
    <t>FECHA VERIFICACIÓN
(AAAA/MM/DD)</t>
  </si>
  <si>
    <t xml:space="preserve">428 - Capital Salud. Entidad promotora de salud del régimen subsidiado S.A.S. - CAPITAL SALUD EPS-S S.A.S. </t>
  </si>
  <si>
    <t>270 - ENLAZA Grupo de Energía de Bogotá S.A.S. ESP</t>
  </si>
  <si>
    <t>215 - Fundación Gilberto Alzate Avendaño – FUGA</t>
  </si>
  <si>
    <t>CÓDIGO</t>
  </si>
  <si>
    <t>DEPENDENCIA</t>
  </si>
  <si>
    <t>CONCATENADO</t>
  </si>
  <si>
    <t>SUJETOS DE CONTROL FISCAL</t>
  </si>
  <si>
    <t>REGIMEN</t>
  </si>
  <si>
    <t>SIN INGRESOS</t>
  </si>
  <si>
    <t xml:space="preserve">DIRECCIÓN SECTOR SALUD </t>
  </si>
  <si>
    <t xml:space="preserve">100000 - DIRECCIÓN SECTOR SALUD </t>
  </si>
  <si>
    <t>FDL</t>
  </si>
  <si>
    <t>12101 - GERENCIA LOCAL USAQUÉN</t>
  </si>
  <si>
    <t xml:space="preserve">DIRECCIÓN SECTOR GOBIERNO </t>
  </si>
  <si>
    <t xml:space="preserve">110000 - DIRECCIÓN SECTOR GOBIERNO </t>
  </si>
  <si>
    <t xml:space="preserve">12110 - GERENCIA LOCAL ENGATIVÁ </t>
  </si>
  <si>
    <t xml:space="preserve">DIRECCIÓN DE PARTICIPACIÓN CIUDADANA Y DESARROLLO LOCAL </t>
  </si>
  <si>
    <t xml:space="preserve">12000 - DIRECCIÓN DE PARTICIPACIÓN CIUDADANA Y DESARROLLO LOCAL </t>
  </si>
  <si>
    <t>No tiene</t>
  </si>
  <si>
    <t>X</t>
  </si>
  <si>
    <t xml:space="preserve">DIRECCIÓN SECTOR EQUIDAD Y GÉNERO </t>
  </si>
  <si>
    <t xml:space="preserve">120000 - DIRECCIÓN SECTOR EQUIDAD Y GÉNERO </t>
  </si>
  <si>
    <t>100% publica</t>
  </si>
  <si>
    <t>GERENCIA LOCAL USAQUÉN</t>
  </si>
  <si>
    <t xml:space="preserve">GERENCIA LOCAL CHAPINERO </t>
  </si>
  <si>
    <t xml:space="preserve">12102 - GERENCIA LOCAL CHAPINERO </t>
  </si>
  <si>
    <t>GERENCIA LOCAL SANTAFÉ</t>
  </si>
  <si>
    <t>12103 - GERENCIA LOCAL SANTAFÉ</t>
  </si>
  <si>
    <t xml:space="preserve">12111 - GERENCIA LOCAL SUBA </t>
  </si>
  <si>
    <t xml:space="preserve">GERENCIA LOCAL SAN CRISTÓBAL </t>
  </si>
  <si>
    <t xml:space="preserve">12104 - GERENCIA LOCAL SAN CRISTÓBAL </t>
  </si>
  <si>
    <t xml:space="preserve">GERENCIA LOCAL USME </t>
  </si>
  <si>
    <t xml:space="preserve">12105 - GERENCIA LOCAL USME </t>
  </si>
  <si>
    <t xml:space="preserve">150000 - DIRECCIÓN SECTOR HACIENDA </t>
  </si>
  <si>
    <t xml:space="preserve">GERENCIA LOCAL TUNJUELLTO </t>
  </si>
  <si>
    <t xml:space="preserve">12106 - GERENCIA LOCAL TUNJUELLTO </t>
  </si>
  <si>
    <t xml:space="preserve">140000 - DIRECCIÓN SECTOR EDUCACIÓN </t>
  </si>
  <si>
    <t xml:space="preserve">GERENCIA LOCAL BOSA </t>
  </si>
  <si>
    <t xml:space="preserve">12107 - GERENCIA LOCAL BOSA </t>
  </si>
  <si>
    <t xml:space="preserve">80000 - DIRECCIÓN SECTOR MOVILIDAD </t>
  </si>
  <si>
    <t xml:space="preserve">GERENCIA LOCAL KENNEDY </t>
  </si>
  <si>
    <t xml:space="preserve">12108 - GERENCIA LOCAL KENNEDY </t>
  </si>
  <si>
    <t xml:space="preserve">GERENCIA LOCAL FONTIBÓN </t>
  </si>
  <si>
    <t xml:space="preserve">12109 - GERENCIA LOCAL FONTIBÓN </t>
  </si>
  <si>
    <t xml:space="preserve">190000 - DIRECCIÓN SECTOR DESARROLLO ECONÓMICO, INDUSTRIA Y TURISMO </t>
  </si>
  <si>
    <t xml:space="preserve">GERENCIA LOCAL ENGATIVÁ </t>
  </si>
  <si>
    <t xml:space="preserve">130000 - DIRECCIÓN SECTOR HÁBITAT Y AMBIENTE </t>
  </si>
  <si>
    <t xml:space="preserve">GERENCIA LOCAL SUBA </t>
  </si>
  <si>
    <t xml:space="preserve">220000 - DIRECCIÓN SECTOR CULTURA, RECREACIÓN Y DEPORTE </t>
  </si>
  <si>
    <t xml:space="preserve">GERENCIA LOCAL BARRIOS UNIDOS </t>
  </si>
  <si>
    <t xml:space="preserve">12112 - GERENCIA LOCAL BARRIOS UNIDOS </t>
  </si>
  <si>
    <t xml:space="preserve">GERENCIA LOCAL TEUSAQUILLO </t>
  </si>
  <si>
    <t xml:space="preserve">12113 - GERENCIA LOCAL TEUSAQUILLO </t>
  </si>
  <si>
    <t xml:space="preserve">GERENCIA LOCAL MÁRTIRES </t>
  </si>
  <si>
    <t xml:space="preserve">12114 - GERENCIA LOCAL MÁRTIRES </t>
  </si>
  <si>
    <t>GERENCIA LOCAL ANTONIO NARIÑO</t>
  </si>
  <si>
    <t>12115 - GERENCIA LOCAL ANTONIO NARIÑO</t>
  </si>
  <si>
    <t xml:space="preserve">200000 - DIRECCIÓN SECTOR INTEGRACIÓN SOCIAL </t>
  </si>
  <si>
    <t xml:space="preserve">GERENCIA LOCAL PUENTE ARANDA </t>
  </si>
  <si>
    <t xml:space="preserve">12116 - GERENCIA LOCAL PUENTE ARANDA </t>
  </si>
  <si>
    <t xml:space="preserve">GERENCIA LOCAL LA CANDELARIA </t>
  </si>
  <si>
    <t xml:space="preserve">12117 - GERENCIA LOCAL LA CANDELARIA </t>
  </si>
  <si>
    <t>GERENCIA LOCAL RAFAEL URIBE URIBE</t>
  </si>
  <si>
    <t>12118 - GERENCIA LOCAL RAFAEL URIBE URIBE</t>
  </si>
  <si>
    <t xml:space="preserve">GERENCIA LOCAL CIUDAD BOLIVAR </t>
  </si>
  <si>
    <t xml:space="preserve">12119 - GERENCIA LOCAL CIUDAD BOLIVAR </t>
  </si>
  <si>
    <t xml:space="preserve">GERENCIA LOCAL SUMAPAZ </t>
  </si>
  <si>
    <t xml:space="preserve">12120 - GERENCIA LOCAL SUMAPAZ </t>
  </si>
  <si>
    <t>Unidad Administrativa Especial</t>
  </si>
  <si>
    <t>230000 - DIRECCIÓN SECTOR SEGURIDAD, CONVIVENCIA Y JUSTICIA</t>
  </si>
  <si>
    <t xml:space="preserve">DIRECCIÓN SECTOR HÁBITAT Y AMBIENTE </t>
  </si>
  <si>
    <t xml:space="preserve">90000 - DIRECCIÓN SECTOR GESTIÓN JURIDICA </t>
  </si>
  <si>
    <t xml:space="preserve">DIRECCIÓN SECTOR EDUCACIÓN </t>
  </si>
  <si>
    <t xml:space="preserve">DIRECCIÓN SECTOR HACIENDA </t>
  </si>
  <si>
    <t xml:space="preserve">DIRECCIÓN SECTOR DESARROLLO ECONÓMICO, INDUSTRIA Y TURISMO </t>
  </si>
  <si>
    <t xml:space="preserve">DIRECCIÓN SECTOR INTEGRACIÓN SOCIAL </t>
  </si>
  <si>
    <t xml:space="preserve">DIRECCIÓN SECTOR SERVICIOS PÚBLICOS </t>
  </si>
  <si>
    <t xml:space="preserve">210000 - DIRECCIÓN SECTOR SERVICIOS PÚBLICOS </t>
  </si>
  <si>
    <t xml:space="preserve">DIRECCIÓN SECTOR CULTURA, RECREACIÓN Y DEPORTE </t>
  </si>
  <si>
    <t>DIRECCIÓN SECTOR SEGURIDAD, CONVIVENCIA Y JUSTICIA</t>
  </si>
  <si>
    <t xml:space="preserve">DIRECCIÓN SECTOR MOVILIDAD </t>
  </si>
  <si>
    <t xml:space="preserve">DIRECCIÓN SECTOR GESTIÓN JURIDICA </t>
  </si>
  <si>
    <t>Establecimiento publico</t>
  </si>
  <si>
    <t>Fondo</t>
  </si>
  <si>
    <t>No Aplica</t>
  </si>
  <si>
    <t>Ente Autonomo</t>
  </si>
  <si>
    <t>Empresa Industrial y Comercial</t>
  </si>
  <si>
    <t>Mixta</t>
  </si>
  <si>
    <t>Entidad Descentralizada</t>
  </si>
  <si>
    <t>Menor 50%</t>
  </si>
  <si>
    <t>Subred</t>
  </si>
  <si>
    <t>MUESTRA</t>
  </si>
  <si>
    <t xml:space="preserve">CALIFICACIÓN ACCIÓN </t>
  </si>
  <si>
    <t>Dirección Sectorial</t>
  </si>
  <si>
    <t>PDVCF:</t>
  </si>
  <si>
    <t>Versión: 2.0</t>
  </si>
  <si>
    <t xml:space="preserve">VIGENCIA PAD - PDVCF/PAE/AUDITORIA CONJUNTA </t>
  </si>
  <si>
    <t>CODIGO AUDITORIA/ACTUACIÓN SEGÚN PAD - PDVCF/AUDITORIA CONJUNTA  
DE LA VIGENCIA</t>
  </si>
  <si>
    <t>NUEVA ACCIÓN GENERADA POR ACCIÓN CUMPLIDA INEFECTIVA</t>
  </si>
  <si>
    <t>ACCIONES EVALUADAS EN AVERIGUACIÓN PRELIMINAR
 (ACCIONES PREVIAMENTE CALIFICADAS COMO INCUMPLIDAS O NUEVAS ACCIONES GENERADAS POR ACCIONES CUMPLIDAS INEFECTIVAS)</t>
  </si>
  <si>
    <t>ANÁLISIS EVALUACIÓN EN LA ETAPA DE AVERIGUACIÓN PRELIMINAR</t>
  </si>
  <si>
    <t>DESCRIPCIÓN DE LA ACCIÓN</t>
  </si>
  <si>
    <t>NOMBRE ABOGADO ASIGNADO A LA AVERIGUACIÓN PRELIMINAR</t>
  </si>
  <si>
    <t>CÓDIGO DE LA ACCIÓN CUMPLIDA INEFECTIVA</t>
  </si>
  <si>
    <t>CALIFICACIÓN ACCIÓN EN LA ETAPA DE AVERIGUACIÓN PRELIMINAR</t>
  </si>
  <si>
    <t xml:space="preserve">VIGENCIA PAD- PDVCF/PAE/AUDITORIA CONJUNTA </t>
  </si>
  <si>
    <t>CODIGO AUDITORIA/ACTUACIÓN SEGÚN PAD - PDVCF/PAE/AUDITORIA CONJUNTA  
DE LA VIGENCIA</t>
  </si>
  <si>
    <t>No. HALLAZGO  O NUMERAL DEL INFORME DE LA AUDITORÍA</t>
  </si>
  <si>
    <t>CÓDIGO ACCIÓN</t>
  </si>
  <si>
    <t>ABREVIADA FINANCIERA, DE GESTIÓN Y RESULTADOS</t>
  </si>
  <si>
    <t>ACCIÓN CONJUNTA</t>
  </si>
  <si>
    <t>INFORMES MACRO DIRECCIÓN DE ESTUDIOS DE ECONOMÍA Y POLÍTICA PÚBLICA</t>
  </si>
  <si>
    <t>FINANCIERA DE GESTIÓN Y RESULTADOS</t>
  </si>
  <si>
    <t>DIRECCIÓN DE ESTUDIOS DE ECONOMÍA Y POLÍTICA PÚBLICA</t>
  </si>
  <si>
    <t>NOTA:  Esta pestaña del instrumento debe ser usada en la evaluación del plan de mejoramiento dentro del proceso auditor</t>
  </si>
  <si>
    <t>NOTA:  Esta pestaña del instrumento debe ser usada en la calificación que realiza el abogado sustanciador de la averiguación preliminar</t>
  </si>
  <si>
    <t>3.3.3.3</t>
  </si>
  <si>
    <t>ddddd</t>
  </si>
  <si>
    <t>dddd</t>
  </si>
  <si>
    <t>flflflf</t>
  </si>
  <si>
    <t>djdjdjd</t>
  </si>
  <si>
    <t>3.3.3.2</t>
  </si>
  <si>
    <t>DESCRIPCIÓN
ACCION</t>
  </si>
  <si>
    <t>NUEVO HALLAZGO GENERADO POR ACCIÓN CUMPLIDA INEFECTIVA</t>
  </si>
  <si>
    <t>VIGENCIA PAD AUDITORÍA  ACCIÓN CUMPLIDA INEFECTIVA</t>
  </si>
  <si>
    <t>CODIGO AUDITORIA ACCIÓN CUMPLIDA INEFECTIVA</t>
  </si>
  <si>
    <t>No. HALLAZGO O NUMERAL DEL INFORME DE LA AUDITORÍA GENERADO DE LA ACCIÓN CUMPLIDA INEFECTIVA</t>
  </si>
  <si>
    <t>ACTUACIÓN ESPECIAL DE FISCALIZACIÓN</t>
  </si>
  <si>
    <t>2025 2025</t>
  </si>
  <si>
    <t>2026 2026</t>
  </si>
  <si>
    <t>2027 2027</t>
  </si>
  <si>
    <t>2028 2028</t>
  </si>
  <si>
    <t>NO PROCEDE PASF</t>
  </si>
  <si>
    <t xml:space="preserve">Gasto Público </t>
  </si>
  <si>
    <t>HALLAZGO ADMINISTRATIVO, POR INCONSISTENCIAS EN LA INFORMACIÓN REPORTADA EN EL APLICATIVO SIVICOF EN RELACIÓN CON EL VALOR TOTAL DEL CONTRATO JBB-CTO 1104-2023</t>
  </si>
  <si>
    <t>SOLICITAR A LA CONTRALORÍA DE BOGOTÁ LA AUTORIZACIÓN PARA TRANSMITIR MEDIANTE EL FORMATO CB-0027_CORECCIONES CONTRACTUALES, REGISTRO AJUSTADO CORRESPONDIENTE A LA CUENTA MENSUAL DE FEBRERO DE 2024, DENTRO DEL CUAL SE ENCUENTRA LA CORRECCIÓN DEL VALOR REPORTADO DEL CONTRATO JBB-CTO-1104-2023 EN EL APLICATIVO SIVICOF, ASEGURANDO QUE LA INFORMACIÓN QUEDE AJUSTADA AL VALOR CONTRACTUAL REAL CONSIGNADO EN EL EXPEDIENTE</t>
  </si>
  <si>
    <t>HALLAZGO ADMINISTRATIVO POR INEXISTENCIA DE PROCEDIMIENTO PARA EL MANEJO DE EFECTIVO AL INTERIOR DE LA TAQUILLA DEL JBBJCM E INCONSISTENCIAS EN EL ARQUEO</t>
  </si>
  <si>
    <t>ELABORAR Y SOCIALIZAR UN PROCEDIMIENTO QUE ESTABLEZCA EL PASO A PASO DE LA OPERATIVIDAD AL INTERIOR DE LA TAQUILLA PARA EL MANEJO DE EFECTIVO, EN EL CUAL SE DEFINAN ROLES, RESPONSABILIDADES Y POLITICAS DE OPERACIÓN.</t>
  </si>
  <si>
    <t>HALLAZGO ADMINISTRATIVO DE SEGUIMIENTO A LA LIQUIDACIÓN DEL CONVENIO IDRD - JBB - 009-2018 / IDRD-3882-2018</t>
  </si>
  <si>
    <t>INCLUIR EN LA AGENDA DE CITACIÓN AL COMITÉ DIRECTIVO DE LA ENTIDAD MINIMO 1 VEZ CADA 2 MESES, EL PUNTO DE SEGUIMIENTO  Y ALERTAS FRENTE AL ESTADO  DE LOS CONVENIOS A CARGO DEL JARDÍN BOTÁNICO</t>
  </si>
  <si>
    <t>REMITIR A LA OFICINA JURÍDICA EL ACTA DE CIERRE FINANCIERO PARA INCLUSIÓN EN EL EXPEDIENTE DEL  CONVENIO IDRD -JBB-009-2018</t>
  </si>
  <si>
    <t>HALLAZGO ADMINISTRATIVO, POR FALENCIAS EN LA ESTRUCTURACIÓN Y SUPERVISIÓN DE LOS CONTRATOS RELACIONADOS CON LA TAQUILLA</t>
  </si>
  <si>
    <t>HALLAZGO ADMINISTRATIVO CON PRESUNTA INCIDENCIA DISCIPLINARIA POR INCUMPLIMIENTO EN LAS POLÍTICAS OPERATIVAS NUMERAL 7 DEL PROCEDIMIENTO RECAUDO Y CONTROL DE EFECTIVO Y EQUIVALENTES AL EFECTIVO FCR.PR.10 V.12 Y FCR.PR.24</t>
  </si>
  <si>
    <t>ACTUALIZAR Y SOCIALIZAR EL PROCEDIMIENTO FCR.PR.24 FRENTE A LA POLITICA DE OPERACION 7 RELACIONADA CON LA PERIODICIDAD DEL TIEMPO PARA CONSIGNAR ACORDE A LA DISPONIBILIDAD DE TRANSPORTE</t>
  </si>
  <si>
    <t>HALLAZGO ADMINISTRATIVO CON PRESUNTA INCIDENCIA DISCIPLINARIA POR EL INCUMPLIMIENTO DEL PROCEDIMIENTO “MANEJO DE CAJA MENOR FCR.PR.11 VERSIÓN 15”, ACTIVIDAD NO.19</t>
  </si>
  <si>
    <t>ACTUALIZAR Y SOCIALIZAR EL PROCEDIMIENTO "MANEJO DE CAJA MENOR" FCR.PR.11 INCLUYENDO EN LAS POLÍTICAS DE OPERACIÓN LINEAMIENTOS EN RELACIÓN CON LA PERIODICIDAD DE ARQUEOS (AÚN CUANDO NO EXISTA DISPONIBLIDAD DE EFECTIVO)  Y SOCIALIZAR ESTA ACTUALIZACIÓN</t>
  </si>
  <si>
    <t>HALLAZGO ADMINISTRATIVO CON PRESUNTA INCIDENCIA DISCIPLINARIA POR PRESENTAR INCONSISTENCIAS EN ARQUEOS DE CAJA MENOR DE LA ENTIDAD</t>
  </si>
  <si>
    <t>ACTUALIZAR Y SOCIALIZAR EL FORMATO DE ARQUEO DE CAJA MENOR FCR.PR.11.F.07 DE LA ENTIDAD, QUE INCLUYA DENTRO DEL ARCHIVO XLS UNA HOJA CON LAS INSTRUCCIONES DE DILIGENCIAMIENTO DEL MISMO.</t>
  </si>
  <si>
    <t>HALLAZGO ADMINISTRATIVO CON PRESUNTA INCIDENCIA DISCIPLINARIA POR NO LLEVAR LOS LIBROS DE LA CAJA MENOR</t>
  </si>
  <si>
    <t>ACTUALIZAR Y SOCIALIZAR EL PROCEDIMIENTO "MANEJO DE CAJA MENOR" FCR.PR.11  EN RELACIÓN CON LA INCLUSIÓN DEL FORMATO DE LIBRO DIARIO CAJA MENOR</t>
  </si>
  <si>
    <t>HALLAZGO ADMINISTRATIVO POR PRESENTAR PARTIDAS CONCILIATORIAS DE BANCOS, PENDIENTES DE DEPURACIÓN</t>
  </si>
  <si>
    <t>ELABORAR Y SOCIALIZAR UN PROCEDIMIENTO DE "CONCILIACIONES BANCARIAS"  EN EL CUAL SE DEFINAN ROLES, RESPONSABILIDADES Y TÉRMINOS DE LAS PARTIDAS CONCILIATORIAS</t>
  </si>
  <si>
    <t>Presupuesto de Gastos</t>
  </si>
  <si>
    <t>HALLAZGO ADMINISTRATIVO CON PRESUNTA INCIDENCIA DISCIPLINARIA POR INCONSISTENCIAS EN EL PROCEDIMIENTO DE “MODIFICACIÓN PRESUPUESTAL ENTRE RUBROS Y PROYECTOS DE INVERSIÓN”</t>
  </si>
  <si>
    <t>ACTUALIZAR Y SOCIALIZAR EL PROCEDIMIENTO FCR.PR.06  DE “MODIFICACIÓN PRESUPUESTAL ENTRE RUBROS Y PROYECTOS DE INVERSIÓN” DE ACUERDO A LA NORMATIVIDAD VIGENTE</t>
  </si>
  <si>
    <t>HALLAZGO ADMINISTRATIVO CON PRESUNTA INCIDENCIA DISCIPLINARIA POR FALTA DE LINEAMIENTOS PARA LA ACTUALIZACIÓN DE ACUERDOS Y ACTOS ADMINISTRATIVOS VALIDADOS POR LA JUNTA DIRECTIVA DEL JBBJCM</t>
  </si>
  <si>
    <t>ACTUALIZAR Y SOCIALIZAR EL PROCEDIMIENTO JUR.PR.04 "ELABORACIÓN Y REVISIÓN DE LEGALIDAD DE ACTOS ADMINISTRATIVOS", EN DONDE SE ESTABLEZCAN LINEAMIENTOS  PARA LA ACTUALIZACIÓN DE ACUERDOS Y ACTOS ADMINISTRATIVOS VALIDADOS POR LA JUNTA DIRECTIVA DEL JBBJCM.</t>
  </si>
  <si>
    <t>HALLAZGO ADMINISTRATIVO CON PRESUNTA INCIDENCIA DISCIPLINARIA POR TRASGREDIR EL PRINCIPIO DE PLANIFICACIÓN EN MODIFICACIONES PRESUPUESTALES</t>
  </si>
  <si>
    <t>ACTUALIZAR Y SOCIALIZAR EL PROCEDIMIENTO FCR.PR.06 "MODIFICACIÓN PRESUPUESTAL ENTRE RUBROS Y PROYECTOS DE INVERSIÓN", QUE CONLLEVE A LA INCLUSIÓN DE LINEAMIENTOS RELACIONADOS CON LA RESOLUCIÓN SDH 191 DE 2017 ASOCIADOS A LAS MODIFICACIONES PRESUPUESTALES</t>
  </si>
  <si>
    <t>HALLAZGO ADMINISTRATIVO CON PRESUNTA INCIDENCIA DISCIPLINARIA POR INCONSISTENCIAS EN LOS REGISTROS DE LOS VALORES DE DOCUMENTOS DE GARANTÍA DE RECURSOS COMPROMETIDOS, EN LA PLATAFORMA SECOP II, VULNERANDO EL PRINCIPIO DE TRANSPARENCIA</t>
  </si>
  <si>
    <t>ELABORAR UN DOCUMENTO QUE CONTENGA CAPTURAS DE PANTALLA DE LA VERIFICACIÓN REALIZADA EN EL  AMBIENTE DE CONSULTA PÚBLICA DE SECOP II DE QUE LA INFORMACIÓN RELACIONADA CON LOS CONTRATOS OBJETO DEL HALLAZGO ESTEN REPORTADOS EN COLOMBIA COMPRA EFICIENTE MEDIANTE TICKET 1131727</t>
  </si>
  <si>
    <t>Planes y Proyectos</t>
  </si>
  <si>
    <t>HALLAZGO ADMINISTRATIVO POR DEBILIDADES EN LA EJECUCIÓN FÍSICA DE LA META 3 DEL PROYECTO DE INVERSIÓN 7666 PARA LA VIGENCIA 2023</t>
  </si>
  <si>
    <t>DAR CUMPLIMIENTO A LA META FÍSICA NO 3 PROGRAMADA A CORTE 31 DE MAYO DEL AÑO EN CURSO REFLEJANDO EL REGISTRO EN EL REPORTE A REMITIR POR PARTE DE LA SUBDIRECCIÓN EDUCATIVA A LA OFICINA DE PLANEACIÓN PARA EL RESPECTIVO CARGUE EN SEGPLAN.</t>
  </si>
  <si>
    <t>HALLAZGO ADMINISTRATIVO CON PRESUNTA INCIDENCIA DISCIPLINARIA POR VULNERAR EL PRINCIPIO DE TRANSPARENCIA Y DEBILIDADES EN LA SUPERVISIÓN DE LOS CONTRATOS JBB-CTO-523-2023, 534-2023, 609-2023, 583-2023, 702-2023, 727-2023, QUE HACEN PARTE DEL PROYECTO DE INVERSIÓN 7677, META 5</t>
  </si>
  <si>
    <t>REALIZAR CAPACITACIÓN A LOS CONTRATISTAS DE APOYO A LA SUPERVISIÓN Y/O A ADMINISTRATIVOS QUE TIENEN ACTIVIDADES RELACIONADAS CON CARGUE EN CENTRAL DE CUENTAS DE LA SUB.TÉCNICA,  PARA DAR LINEAMIENTOS FRENTE AL DESARROLLO DE LOS PRODUCTOS ENTREGABLES ASÍ COMO EL DILIGENCIAMIENTO DE LOS INFORMES DE PAGO EN EL PORTAL CENTRAL DE CUENTAS, RESALTANDO EL CUMPLIMIENTO DEL MANUAL DE SUPERVISIÓN DE LA ENTIDAD,  CON EL FIN DE ARMONIZAR LOS SOPORTES DE LOS INFORMES DE PAGO Y CARGUE EN SECOP DE STO.</t>
  </si>
  <si>
    <t>3.4.1.5.1 HALLAZGO ADMINISTRATIVO POR INCONSISTENCIAS EN LA INFORMACIÓN SUMINISTRADA POR EL JBBJCM, FRENTE AL FORMULARIO ELECTRÓNICO “CB1111-4 INFORMACIÓN CONTRACTUAL PROYECTOS PACA”</t>
  </si>
  <si>
    <t>ACTUALIZAR Y SOCIALIZAR EL PROCEDIMIENTO DYP.PR.09 "PLAN DE ACCIÓN CUATRIENAL AMBIENTAL - PACA", DOCUMENTANDO PUNTOS DE CONTROL  QUE GARANTICE LA REVISIÓN Y VALIDACIÓN DE LA INFORMACIÓN Y DATOS DEL PACA DE LA ENTIDAD PREVIO A LOS REPORTES REALIZADOS ANTE LOS ENTES DE CONTROL.</t>
  </si>
  <si>
    <t>HALLAZGO ADMINISTRATIVO CON INCIDENCIA FISCAL Y PRESUNTA INCIDENCIA DISCIPLINARIA, EN CUANTÍA DE $10.630.645 M/CTE, POR IRREGULARIDADES PRESENTADAS EN DESARROLLO DEL CONTRATO DE OBRA 527 DE 2023</t>
  </si>
  <si>
    <t>ACTUALIZAR Y SOCIALIZAR EL MANUAL DE SUPERVISIÓN E INTERVENTORIA CÓDIGO GCT.PR.01.M.02 PARA QUE SE ESTABLEZCA EN EL NUMERAL 24 RELACIONADO CON CONTRATO DE OBRA PÚBLICA - INFRAESTRUCTURA Y DENTRO DE LAS FUNCIONES QUE PARTICULARMENTE REALIZA LA ENTIDAD A TRAVÉS DE LA SUPERVISIÓN A LA INTERVENTORIA, UN LINEAMIENTO ENFOCADO AL EQUIPO PROFESIONAL REQUERIDO PARA LA SUPERVISIÓN DE LA INTERVENTORIA DEL CONTRATO DE OBRA PÚBLICA - INFRAESTRUCTURA.</t>
  </si>
  <si>
    <t>HALLAZGO ADMINISTRATIVO CON PRESUNTA INCIDENCIA DISCIPLINARIA POR LA NO PUBLICACIÓN DEL PLAN ANUAL DE ADQUISICIONES</t>
  </si>
  <si>
    <t>INCORPORAR UN HIPERVÍNCULO ADICIONAL DE ACCESO  AL PLAN ANUAL DE ADQUISICIONES EN LA PÁGINA WEB DE LA ENTIDAD.</t>
  </si>
  <si>
    <t>ACTUALIZAR Y SOCIALIZAR EL PROCEDIMIENTO DYP.PR.03 FORMULACIÓN, PUBLICACIÓN, ACTUALIZACIÓN Y SEGUIMIENTO DEL PLAN ANUAL DE ADQUISICIONES EN DONDE SE ACTUALICEN LOS PUNTOS DE CONTROL Y LAS POLÍTICAS DE OPERACIÓN.</t>
  </si>
  <si>
    <t>HALLAZGO ADMINISTRATIVO CON PRESUNTA INCIDENCIA DISCIPLINARIA POR DIFERENCIAS EN EL REGISTRO PRESUPUESTAL Y UN MAYOR VALOR EN LA CONSTITUCIÓN DE LA RESERVA PRESUPUESTAL PARA EL CONTRATO 1002 DE 2023</t>
  </si>
  <si>
    <t>ACTUALIZAR Y SOCIALIZAR EL FORMATO DE SOLICITUD  DE REGISTRO PRESUPUESTAL FCR.PR.23.F.01 A TRAVÉS DEL APLICATIVO INTERNO CENTRAL DE CUENTAS A FIN DE MANTENER UN CONTROL Y SEGUIMIENTO EN TIEMPO REAL A LAS SOLICITUDES DE CRP</t>
  </si>
  <si>
    <t>HALLAZGO ADMINISTRATIVO CON PRESUNTA INCIDENCIA DISCIPLINARIA, POR NO PUBLICAR DOCUMENTOS DEL PROCESO DE CONTRATACIÓN EN EL SISTEMA ELECTRÓNICO PARA LA CONTRATACIÓN PÚBLICA – SECOP II</t>
  </si>
  <si>
    <t>ACTUALIZAR Y SOCIALIZAR EL PROCEDIMIENTO FCR.PR.20 APLICATIVO DE PAGOS E INSTRUCTIVO PUBLICACIÓN GENERAL DE DOCUMENTOS EN SECOP II, INCLUYENDO POLÍTICAS DE OPERACIÓN CON LOS LINEAMIENTOS  RESPECTO A LA RESPONSABILIDAD PARA EL CARGUE DE INFORMACIÓN O DOCUMENTOS EN SECOP II, DE LOS CONTRATOS CORPORATIVOS Y REALIZAR LA RESPECTIVA  SOCIALIZACIÓN.</t>
  </si>
  <si>
    <t>PARAMETRIZAR EN EL APLICATIVO DE PAGOS DE LA ENTIDAD EL BOTÓN DE CARGUE EN SECOP II PARA EL PAGO DE CONTRATOS CORPORATIVOS.</t>
  </si>
  <si>
    <t>HALLAZGO ADMINISTRATIVO CON INCIDENCIA FISCAL Y PRESUNTA INCIDENCIA DISCIPLINARIA, EN CUANTÍA DE $11.600.594 M/CTE, POR IRREGULARIDADES PRESENTADAS EN DESARROLLO DEL CONTRATO DE OBRA 527 DE 2023</t>
  </si>
  <si>
    <t>REALIZAR REUNIÓN ENTRE SUPERVISOR DE INTERVENTORÍA, INTERVENTORÍA Y CONTRATISTA, QUE CONLLEVE A RESOLVER EL PAGO DEL ÍTEM RELACIONADO CON ELEMENTOS DE BIOSEGURIDAD EN LA ETAPA DE LIQUIDACIÓN.</t>
  </si>
  <si>
    <t>HALLAZGO ADMINISTRATIVO CON PRESUNTA INCIDENCIA DISCIPLINARIA, POR DEFICIENCIAS EN EL SEGUIMIENTO DE LAS OBLIGACIONES PACTADAS EN EL CONTRATO DE OBRA 527 DE 2023</t>
  </si>
  <si>
    <t>HALLAZGO ADMINISTRATIVO CON INCIDENCIA FISCAL Y PRESUNTA INCIDENCIA DISCIPLINARIA, EN CUANTÍA DE $12.149.757 M/CTE, POR IRREGULARIDADES PRESENTADAS EN EL MARCO DEL CONTRATO DE OBRA 1016-2023</t>
  </si>
  <si>
    <t>REALIZAR UNA REUNIÓN ENTRE SUPERVISOR DE INTERVENTORÍA, INTERVENTORÍA Y CONTRATISTA, QUE CONLLEVE A RESOLVER LOS ITEMS OBJETO DEL HALLAZGO EN LA ETAPA DE LIQUIDACIÓN.</t>
  </si>
  <si>
    <t>AUSENCIA DE UN MECANISMO FORMAL DE VALIDACIÓN FINAL QUE GARANTIZARA LA VERIFICACIÓN DE LA INFORMACIÓN CARGADA (VALOR INICIAL DEL CONTRATO) ANTES DE SU TRANSMISIÓN DEFINITIVA, LO QUE PERMITIÓ QUE EL DATO INGRESADO NO FUERA CONTRASTADO CON EL VALOR REAL DEL CONTRATO CONTENIDO EN EL EXPEDIENTE CONTRACTUAL Y EN SECOP II.</t>
  </si>
  <si>
    <t>INEXISTENCIA DE PROCEDIMIENTO PARA EL MANEJO DE EFECTIVO AL INTERIOR DE LA TAQUILLA DEL JBBJCM</t>
  </si>
  <si>
    <t>EL CONVENIO JBB-C-009-2018 PERDIÓ COMPETENCIA PARA LIQUIDACIÓN BILATERAL,  A PESAR DE QUE EL JARDÍN BOTÁNICO DE BOGOTÁ  HA REALIZADO LA GESTIÓN PARA SU LIQUIDACIÓN</t>
  </si>
  <si>
    <t>DEBILIDADES EN LA POLÍTICAS OPERATIVAS REFLEJADAS EN EL NUMERAL 7 DEL PROCEDIMIENTO RECAUDO Y CONTROL DE EFECTIVO Y EQUIVALENTES AL EFECTIVO FCR.PR.10 V.12 Y FCR.PR.24.</t>
  </si>
  <si>
    <t>DEBILIDADES EN LAS POLÍTICAS DE OPERACIÓN DEL PROCEDIMIENTO “MANEJO DE CAJA MENOR FCR.PR.11 VERSIÓN 15”</t>
  </si>
  <si>
    <t>INCONSISTENCIAS EN ARQUEOS DE CAJA MENOR DE LA ENTIDAD.</t>
  </si>
  <si>
    <t>DEBILIDADES EN EL PROCEDIMIENTO MANEJO DE CAJA MENOR</t>
  </si>
  <si>
    <t>DEBILIDAD EN EL PROCESO DE DEPURACIÓN DE PARTIDAS CONCILIATORIAS</t>
  </si>
  <si>
    <t>DEBILIDADES EN LOS LINEAMIENTOS ESTABLECIDOS EN EL  PROCEDIMIENTO FCR.PR.06  “MODIFICACIÓN PRESUPUESTAL ENTRE RUBROS Y PROYECTOS DE INVERSIÓN” PROVOCANDO PROBABILIDADES DE ERROR EN LA EJECUCION DE LAS ACTIVIDADES.</t>
  </si>
  <si>
    <t>AUSENCIA DE LINEAMIENTOS Y ESPECIFICACIONES FRENTE A SITUACIONES ATÍPICAS QUE MODIFICAN DE FONDO LOS ACTOS ADMINISTRATIVOS PARA EL MANEJO DEL PRESUPUESTO DE LA ENTIDAD</t>
  </si>
  <si>
    <t>DEBILIDAD EN LA APLICACIÓN DE LO DEFINIDO EN EL MANUAL OPERATIVO PRESUPUESTAL DEL DISTRITO CAPITAL (RESOLUCIÓN SDH N° 191 DEL 22 DE SEPTIEMBRE DE 2017)</t>
  </si>
  <si>
    <t>ASINCRONIA ENTRE EL AMBIENTE DE CONSULTA PÚBLICA Y EL AMBIENTE DE LA ENTIDAD EN LA PLATAFORMA SECOP II QUE NO PERMITIÓ EN SU MOMENTO REFLEJAR LA RELACIÓN DE LOS REGISTROS PRESUPUESTALES EN EL ITEM DE LA MINUTA ELECTRÓNICA NÚMERO 6 DENOMINADA "INFORMACIÓN PRESUPUESTAL"</t>
  </si>
  <si>
    <t>NO CONOCER CON EXACTITUD LA CANTIDAD DE CIUDADANOS QUE VISITARÁ LOS EVENTOS MASIVOS GENERA INCERTIDUMBRE, AUNQUE  EN LA PROYECCIÓN SE TUVO EN CUENTA VARIABLES INTERNAS Y EXTERNAS COMO EL DESGASTE O NOVEDAD DE LA PROPUESTA CULTURAL, LA SITUACIÓN DE CONFIANZA Y CRECIMIENTO DE LA CIUDAD, LA INFLACIÓN, LA VARIACIÓN DE PRECIOS Y LOS RESULTADOS  EN EL AÑO 2022, NO SE LOGRÓ EL CUMPLIMIENTO.</t>
  </si>
  <si>
    <t>ERROR INVOLUNTARIO EN EL DILIGENCIAMIENTO DE LA ACTIVIDAD NUMERO 2 DE LAS ACTIVIDADES DESARROLLADAS EN EL MARCO DE LOS CONTRATOS JBB-CTO-523-2023, 534-2023, 609-2023, 583-2023, 702-2023, 727-2023</t>
  </si>
  <si>
    <t>DEBILIDADES EN LOS CONTROLES PARA ASEGURAR QUE LA INFORMACIÓN Y DATOS A REPORTAR EN EL PACA SEAN LOS CORRECTOS Y  ACTUALIZADOS.</t>
  </si>
  <si>
    <t>DEBILIDADES EN EL MANUAL DE SUPERVISIÓN E INTERVENTORIA RESPECTO A LA NECESIDAD DE LINEAMIENTOS ENFOCADOS AL EQUIPO PROFESIONAL REQUERIDO PARA LA SUPERVISIÓN DE LA INTERVENTORIA DEL CONTRATO DE OBRA PÚBLICA-INFRAESTRUCTURA.</t>
  </si>
  <si>
    <t>DEBILIDADES EN LA VISUALIZACIÓN DEL  PLAN ANUAL DE ADQUISICIONES</t>
  </si>
  <si>
    <t>DEBILIDADES EN LA DOCUMENTACIÓN DE CONTROLES DENTRO DEL PROCEDIMIENTO ESTABLECIDO PARA EL PLAN ANUAL DE ADQUISICIONES EN LA ENTIDAD</t>
  </si>
  <si>
    <t>DEBILIDADES EN PUNTO DE CONTROL RELACIONADOS CON LA EXPEDICIÓN DEL REGISTRO PRESUPUESTAL</t>
  </si>
  <si>
    <t>FALTA DE LINEAMIENTOS FRENTE AL PROCESO DE CARGUE DE INFORMES DE PAGO DE PERSONAS JURIDICAS EN EL PORTAL TRANSACCIONAL SECOP II</t>
  </si>
  <si>
    <t>DEBILIDADES EN LA INTERPRETACIÓN NORMATIVA FRENTE AL CUMPLIMIENTO DE LA OBLIGACIÓN DEL CAPÍTULO 16 "COSTOS PLAN DE BIOSEGURIDAD" QUE CONLLEVE A DETERMINAR EL LINEAMIENTO PARA EL PROCESO DE PAGO.</t>
  </si>
  <si>
    <t>DEBILIDADES EN LA INTERPRETACIÓN FRENTE AL CUMPLIMIENTO DE LOS ÍTEMS OBJETO DEL HALLAZGO.</t>
  </si>
  <si>
    <t>ARDÍN BOTÁNICO – JBJCM</t>
  </si>
</sst>
</file>

<file path=xl/styles.xml><?xml version="1.0" encoding="utf-8"?>
<styleSheet xmlns="http://schemas.openxmlformats.org/spreadsheetml/2006/main">
  <numFmts count="3">
    <numFmt numFmtId="164" formatCode="dd/mm/yyyy;@"/>
    <numFmt numFmtId="165" formatCode="_(* #,##0.00_);_(* \(#,##0.00\);_(* &quot;-&quot;??_);_(@_)"/>
    <numFmt numFmtId="166" formatCode="_-* #,##0_-;\-* #,##0_-;_-* &quot;-&quot;??_-;_-@_-"/>
  </numFmts>
  <fonts count="36">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sz val="10"/>
      <name val="Arial"/>
      <family val="2"/>
    </font>
    <font>
      <sz val="16"/>
      <name val="Arial"/>
      <family val="2"/>
    </font>
    <font>
      <sz val="11"/>
      <color indexed="8"/>
      <name val="Calibri"/>
      <family val="2"/>
    </font>
    <font>
      <b/>
      <sz val="14"/>
      <color theme="1"/>
      <name val="Arial"/>
      <family val="2"/>
    </font>
    <font>
      <b/>
      <sz val="11"/>
      <color indexed="9"/>
      <name val="Calibri"/>
      <family val="2"/>
    </font>
    <font>
      <b/>
      <sz val="11"/>
      <name val="Calibri"/>
      <family val="2"/>
    </font>
    <font>
      <sz val="10"/>
      <color rgb="FF3F3F76"/>
      <name val="Arial"/>
      <family val="2"/>
    </font>
    <font>
      <sz val="10"/>
      <color theme="1"/>
      <name val="Arial"/>
      <family val="2"/>
    </font>
    <font>
      <b/>
      <sz val="16"/>
      <name val="Arial"/>
      <family val="2"/>
    </font>
    <font>
      <b/>
      <sz val="12"/>
      <name val="Arial"/>
      <family val="2"/>
    </font>
    <font>
      <sz val="12"/>
      <name val="Arial"/>
      <family val="2"/>
    </font>
    <font>
      <b/>
      <sz val="11"/>
      <color theme="1"/>
      <name val="Arial"/>
      <family val="2"/>
    </font>
    <font>
      <sz val="11"/>
      <color theme="1"/>
      <name val="Arial"/>
      <family val="2"/>
    </font>
    <font>
      <sz val="24"/>
      <color indexed="8"/>
      <name val="Arial"/>
      <family val="2"/>
    </font>
    <font>
      <b/>
      <sz val="24"/>
      <name val="Arial"/>
      <family val="2"/>
    </font>
    <font>
      <b/>
      <sz val="11"/>
      <name val="Arial"/>
      <family val="2"/>
    </font>
    <font>
      <b/>
      <sz val="18"/>
      <name val="Arial"/>
      <family val="2"/>
    </font>
    <font>
      <sz val="10"/>
      <color theme="1"/>
      <name val="Calibri"/>
      <family val="2"/>
      <scheme val="minor"/>
    </font>
    <font>
      <b/>
      <sz val="12"/>
      <color theme="1"/>
      <name val="Arial"/>
      <family val="2"/>
    </font>
    <font>
      <sz val="11"/>
      <name val="Arial"/>
      <family val="2"/>
    </font>
    <font>
      <sz val="11"/>
      <name val="Calibri"/>
      <family val="2"/>
    </font>
    <font>
      <b/>
      <sz val="10"/>
      <color indexed="8"/>
      <name val="Arial"/>
      <family val="2"/>
    </font>
    <font>
      <sz val="16"/>
      <color theme="1"/>
      <name val="Calibri"/>
      <family val="2"/>
      <scheme val="minor"/>
    </font>
    <font>
      <b/>
      <sz val="10"/>
      <color indexed="9"/>
      <name val="Arial"/>
      <family val="2"/>
    </font>
    <font>
      <b/>
      <sz val="10"/>
      <name val="Arial"/>
      <family val="2"/>
    </font>
    <font>
      <sz val="9"/>
      <color indexed="81"/>
      <name val="Tahoma"/>
      <family val="2"/>
    </font>
    <font>
      <b/>
      <sz val="9"/>
      <color indexed="81"/>
      <name val="Tahoma"/>
      <family val="2"/>
    </font>
    <font>
      <b/>
      <sz val="9"/>
      <color indexed="10"/>
      <name val="Tahoma"/>
      <family val="2"/>
    </font>
    <font>
      <sz val="11"/>
      <color theme="1"/>
      <name val="Arial"/>
      <family val="2"/>
    </font>
    <font>
      <b/>
      <sz val="9"/>
      <color indexed="39"/>
      <name val="Tahoma"/>
      <family val="2"/>
    </font>
    <font>
      <sz val="9"/>
      <color rgb="FF000000"/>
      <name val="Arial"/>
      <family val="2"/>
    </font>
    <font>
      <sz val="7"/>
      <color indexed="8"/>
      <name val="Arial"/>
      <family val="2"/>
    </font>
  </fonts>
  <fills count="23">
    <fill>
      <patternFill patternType="none"/>
    </fill>
    <fill>
      <patternFill patternType="gray125"/>
    </fill>
    <fill>
      <patternFill patternType="solid">
        <fgColor rgb="FFFFCC99"/>
      </patternFill>
    </fill>
    <fill>
      <patternFill patternType="solid">
        <fgColor indexed="9"/>
        <bgColor indexed="64"/>
      </patternFill>
    </fill>
    <fill>
      <patternFill patternType="solid">
        <fgColor indexed="26"/>
      </patternFill>
    </fill>
    <fill>
      <patternFill patternType="solid">
        <fgColor indexed="45"/>
        <bgColor indexed="64"/>
      </patternFill>
    </fill>
    <fill>
      <patternFill patternType="solid">
        <fgColor rgb="FF66FFFF"/>
        <bgColor indexed="64"/>
      </patternFill>
    </fill>
    <fill>
      <patternFill patternType="solid">
        <fgColor indexed="54"/>
      </patternFill>
    </fill>
    <fill>
      <patternFill patternType="solid">
        <fgColor rgb="FFFFFF00"/>
        <bgColor indexed="64"/>
      </patternFill>
    </fill>
    <fill>
      <patternFill patternType="solid">
        <fgColor indexed="9"/>
      </patternFill>
    </fill>
    <fill>
      <patternFill patternType="solid">
        <fgColor theme="5" tint="0.79998168889431442"/>
        <bgColor indexed="64"/>
      </patternFill>
    </fill>
    <fill>
      <patternFill patternType="solid">
        <fgColor rgb="FF00B050"/>
        <bgColor indexed="64"/>
      </patternFill>
    </fill>
    <fill>
      <patternFill patternType="solid">
        <fgColor theme="4" tint="0.79998168889431442"/>
        <bgColor indexed="64"/>
      </patternFill>
    </fill>
    <fill>
      <patternFill patternType="solid">
        <fgColor theme="7" tint="0.79998168889431442"/>
        <bgColor theme="4"/>
      </patternFill>
    </fill>
    <fill>
      <patternFill patternType="solid">
        <fgColor theme="9"/>
        <bgColor indexed="64"/>
      </patternFill>
    </fill>
    <fill>
      <patternFill patternType="solid">
        <fgColor theme="0"/>
        <bgColor indexed="64"/>
      </patternFill>
    </fill>
    <fill>
      <patternFill patternType="solid">
        <fgColor theme="7" tint="0.79998168889431442"/>
        <bgColor theme="4" tint="0.79998168889431442"/>
      </patternFill>
    </fill>
    <fill>
      <patternFill patternType="solid">
        <fgColor theme="7" tint="0.79998168889431442"/>
        <bgColor indexed="64"/>
      </patternFill>
    </fill>
    <fill>
      <patternFill patternType="solid">
        <fgColor theme="4"/>
        <bgColor theme="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4" tint="0.59999389629810485"/>
        <bgColor indexed="64"/>
      </patternFill>
    </fill>
  </fills>
  <borders count="36">
    <border>
      <left/>
      <right/>
      <top/>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style="medium">
        <color indexed="64"/>
      </left>
      <right/>
      <top/>
      <bottom/>
      <diagonal/>
    </border>
    <border>
      <left style="thin">
        <color indexed="64"/>
      </left>
      <right/>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style="thin">
        <color theme="4" tint="0.39997558519241921"/>
      </top>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right style="thin">
        <color indexed="64"/>
      </right>
      <top/>
      <bottom/>
      <diagonal/>
    </border>
    <border>
      <left style="thin">
        <color indexed="64"/>
      </left>
      <right style="thin">
        <color indexed="64"/>
      </right>
      <top/>
      <bottom/>
      <diagonal/>
    </border>
    <border>
      <left/>
      <right/>
      <top style="medium">
        <color indexed="64"/>
      </top>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s>
  <cellStyleXfs count="8">
    <xf numFmtId="0" fontId="0" fillId="0" borderId="0"/>
    <xf numFmtId="9" fontId="1" fillId="0" borderId="0" applyFont="0" applyFill="0" applyBorder="0" applyAlignment="0" applyProtection="0"/>
    <xf numFmtId="0" fontId="4" fillId="0" borderId="0"/>
    <xf numFmtId="0" fontId="6" fillId="4" borderId="2" applyNumberFormat="0" applyFont="0" applyAlignment="0" applyProtection="0"/>
    <xf numFmtId="0" fontId="1" fillId="0" borderId="0"/>
    <xf numFmtId="0" fontId="2" fillId="2" borderId="1" applyNumberFormat="0" applyAlignment="0" applyProtection="0"/>
    <xf numFmtId="165" fontId="6" fillId="0" borderId="0" applyFont="0" applyFill="0" applyBorder="0" applyAlignment="0" applyProtection="0"/>
    <xf numFmtId="0" fontId="6" fillId="4" borderId="2" applyNumberFormat="0" applyFont="0" applyAlignment="0" applyProtection="0"/>
  </cellStyleXfs>
  <cellXfs count="159">
    <xf numFmtId="0" fontId="0" fillId="0" borderId="0" xfId="0"/>
    <xf numFmtId="0" fontId="5" fillId="3" borderId="0" xfId="2" applyFont="1" applyFill="1" applyAlignment="1" applyProtection="1">
      <alignment wrapText="1"/>
      <protection locked="0"/>
    </xf>
    <xf numFmtId="0" fontId="0" fillId="9" borderId="8" xfId="0" applyFill="1" applyBorder="1" applyAlignment="1" applyProtection="1">
      <alignment horizontal="justify" vertical="center" wrapText="1"/>
      <protection locked="0"/>
    </xf>
    <xf numFmtId="9" fontId="10" fillId="10" borderId="8" xfId="5" applyNumberFormat="1" applyFont="1" applyFill="1" applyBorder="1" applyAlignment="1" applyProtection="1">
      <alignment horizontal="center" vertical="center" wrapText="1"/>
      <protection locked="0"/>
    </xf>
    <xf numFmtId="0" fontId="0" fillId="9" borderId="8" xfId="0" applyFill="1" applyBorder="1" applyAlignment="1" applyProtection="1">
      <alignment horizontal="center" vertical="center" wrapText="1"/>
      <protection locked="0"/>
    </xf>
    <xf numFmtId="0" fontId="0" fillId="9" borderId="9" xfId="0" applyFill="1" applyBorder="1" applyAlignment="1" applyProtection="1">
      <alignment horizontal="justify" vertical="center" wrapText="1"/>
      <protection locked="0"/>
    </xf>
    <xf numFmtId="0" fontId="0" fillId="9" borderId="9" xfId="0" applyFill="1" applyBorder="1" applyAlignment="1" applyProtection="1">
      <alignment horizontal="center" vertical="center" wrapText="1"/>
      <protection locked="0"/>
    </xf>
    <xf numFmtId="9" fontId="10" fillId="10" borderId="10" xfId="5" applyNumberFormat="1" applyFont="1" applyFill="1" applyBorder="1" applyAlignment="1" applyProtection="1">
      <alignment horizontal="center" vertical="center" wrapText="1"/>
      <protection locked="0"/>
    </xf>
    <xf numFmtId="0" fontId="0" fillId="9" borderId="8" xfId="0" applyFill="1" applyBorder="1" applyAlignment="1" applyProtection="1">
      <alignment horizontal="justify" vertical="top" wrapText="1"/>
      <protection locked="0"/>
    </xf>
    <xf numFmtId="0" fontId="0" fillId="9" borderId="9" xfId="0" applyFill="1" applyBorder="1" applyAlignment="1" applyProtection="1">
      <alignment horizontal="justify" vertical="top" wrapText="1"/>
      <protection locked="0"/>
    </xf>
    <xf numFmtId="0" fontId="15" fillId="0" borderId="8" xfId="0" applyFont="1" applyBorder="1" applyAlignment="1" applyProtection="1">
      <alignment vertical="center" wrapText="1"/>
      <protection locked="0" hidden="1"/>
    </xf>
    <xf numFmtId="0" fontId="17" fillId="0" borderId="0" xfId="4" applyFont="1" applyAlignment="1" applyProtection="1">
      <alignment horizontal="center" vertical="center" wrapText="1"/>
      <protection locked="0"/>
    </xf>
    <xf numFmtId="0" fontId="16" fillId="0" borderId="0" xfId="0" applyFont="1" applyAlignment="1">
      <alignment wrapText="1"/>
    </xf>
    <xf numFmtId="0" fontId="16" fillId="0" borderId="0" xfId="0" applyFont="1" applyAlignment="1" applyProtection="1">
      <alignment vertical="center" wrapText="1"/>
      <protection hidden="1"/>
    </xf>
    <xf numFmtId="0" fontId="7" fillId="0" borderId="0" xfId="4" applyFont="1" applyAlignment="1" applyProtection="1">
      <alignment vertical="center" wrapText="1"/>
      <protection locked="0"/>
    </xf>
    <xf numFmtId="0" fontId="15" fillId="0" borderId="0" xfId="0" applyFont="1" applyAlignment="1" applyProtection="1">
      <alignment horizontal="left" vertical="center" wrapText="1"/>
      <protection hidden="1"/>
    </xf>
    <xf numFmtId="0" fontId="0" fillId="9" borderId="8" xfId="0" applyFill="1" applyBorder="1" applyAlignment="1" applyProtection="1">
      <alignment vertical="center" wrapText="1"/>
      <protection locked="0"/>
    </xf>
    <xf numFmtId="0" fontId="0" fillId="9" borderId="9" xfId="0" applyFill="1" applyBorder="1" applyAlignment="1" applyProtection="1">
      <alignment vertical="center" wrapText="1"/>
      <protection locked="0"/>
    </xf>
    <xf numFmtId="9" fontId="11" fillId="15" borderId="8" xfId="1" applyFont="1" applyFill="1" applyBorder="1" applyAlignment="1">
      <alignment horizontal="center" vertical="center" wrapText="1"/>
    </xf>
    <xf numFmtId="9" fontId="11" fillId="15" borderId="17" xfId="1" applyFont="1" applyFill="1" applyBorder="1" applyAlignment="1">
      <alignment horizontal="center" vertical="center" wrapText="1"/>
    </xf>
    <xf numFmtId="9" fontId="12" fillId="10" borderId="29" xfId="1" applyFont="1" applyFill="1" applyBorder="1" applyAlignment="1" applyProtection="1">
      <alignment horizontal="center" vertical="center" wrapText="1"/>
    </xf>
    <xf numFmtId="0" fontId="20" fillId="0" borderId="11" xfId="0" applyFont="1" applyBorder="1" applyAlignment="1" applyProtection="1">
      <alignment horizontal="center" vertical="center" wrapText="1"/>
      <protection hidden="1"/>
    </xf>
    <xf numFmtId="0" fontId="20" fillId="0" borderId="16" xfId="0" applyFont="1" applyBorder="1" applyAlignment="1" applyProtection="1">
      <alignment horizontal="center" vertical="center" wrapText="1"/>
      <protection hidden="1"/>
    </xf>
    <xf numFmtId="0" fontId="11" fillId="9" borderId="10" xfId="0" applyFont="1" applyFill="1" applyBorder="1" applyAlignment="1" applyProtection="1">
      <alignment horizontal="center" vertical="center" wrapText="1"/>
      <protection locked="0"/>
    </xf>
    <xf numFmtId="0" fontId="11" fillId="9" borderId="10" xfId="0" applyFont="1" applyFill="1" applyBorder="1" applyAlignment="1" applyProtection="1">
      <alignment horizontal="justify" vertical="top" wrapText="1"/>
      <protection locked="0"/>
    </xf>
    <xf numFmtId="164" fontId="11" fillId="9" borderId="10" xfId="0" applyNumberFormat="1" applyFont="1" applyFill="1" applyBorder="1" applyAlignment="1" applyProtection="1">
      <alignment horizontal="center" vertical="center" wrapText="1"/>
      <protection locked="0"/>
    </xf>
    <xf numFmtId="0" fontId="11" fillId="9" borderId="8" xfId="0" applyFont="1" applyFill="1" applyBorder="1" applyAlignment="1" applyProtection="1">
      <alignment horizontal="center" vertical="center" wrapText="1"/>
      <protection locked="0"/>
    </xf>
    <xf numFmtId="0" fontId="11" fillId="9" borderId="8" xfId="0" applyFont="1" applyFill="1" applyBorder="1" applyAlignment="1" applyProtection="1">
      <alignment horizontal="justify" vertical="top" wrapText="1"/>
      <protection locked="0"/>
    </xf>
    <xf numFmtId="164" fontId="11" fillId="9" borderId="8" xfId="0" applyNumberFormat="1" applyFont="1" applyFill="1" applyBorder="1" applyAlignment="1" applyProtection="1">
      <alignment horizontal="center" vertical="center" wrapText="1"/>
      <protection locked="0"/>
    </xf>
    <xf numFmtId="0" fontId="11" fillId="9" borderId="17" xfId="0" applyFont="1" applyFill="1" applyBorder="1" applyAlignment="1" applyProtection="1">
      <alignment horizontal="center" vertical="center" wrapText="1"/>
      <protection locked="0"/>
    </xf>
    <xf numFmtId="0" fontId="15" fillId="0" borderId="8" xfId="0" applyFont="1" applyBorder="1" applyAlignment="1" applyProtection="1">
      <alignment vertical="center" wrapText="1"/>
      <protection locked="0"/>
    </xf>
    <xf numFmtId="0" fontId="16" fillId="0" borderId="0" xfId="0" applyFont="1" applyAlignment="1" applyProtection="1">
      <alignment wrapText="1"/>
      <protection locked="0"/>
    </xf>
    <xf numFmtId="0" fontId="16" fillId="0" borderId="17" xfId="0" applyFont="1" applyBorder="1" applyAlignment="1" applyProtection="1">
      <alignment wrapText="1"/>
      <protection locked="0"/>
    </xf>
    <xf numFmtId="0" fontId="16" fillId="0" borderId="8" xfId="0" applyFont="1" applyBorder="1" applyAlignment="1" applyProtection="1">
      <alignment wrapText="1"/>
      <protection locked="0"/>
    </xf>
    <xf numFmtId="9" fontId="0" fillId="9" borderId="26" xfId="0" applyNumberFormat="1" applyFill="1" applyBorder="1" applyAlignment="1" applyProtection="1">
      <alignment horizontal="center" vertical="center"/>
      <protection locked="0"/>
    </xf>
    <xf numFmtId="0" fontId="16" fillId="0" borderId="9" xfId="0" applyFont="1" applyBorder="1" applyAlignment="1" applyProtection="1">
      <alignment wrapText="1"/>
      <protection locked="0"/>
    </xf>
    <xf numFmtId="0" fontId="16" fillId="0" borderId="32" xfId="0" applyFont="1" applyBorder="1" applyAlignment="1" applyProtection="1">
      <alignment wrapText="1"/>
      <protection locked="0"/>
    </xf>
    <xf numFmtId="164" fontId="11" fillId="9" borderId="9" xfId="0" applyNumberFormat="1" applyFont="1" applyFill="1" applyBorder="1" applyAlignment="1" applyProtection="1">
      <alignment horizontal="center" vertical="center" wrapText="1"/>
      <protection locked="0"/>
    </xf>
    <xf numFmtId="0" fontId="21" fillId="0" borderId="19" xfId="0" applyFont="1" applyBorder="1"/>
    <xf numFmtId="0" fontId="21" fillId="0" borderId="20" xfId="0" applyFont="1" applyBorder="1"/>
    <xf numFmtId="0" fontId="8" fillId="7" borderId="5"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27" fillId="7" borderId="6" xfId="0" applyFont="1" applyFill="1" applyBorder="1" applyAlignment="1">
      <alignment horizontal="center" vertical="center" wrapText="1"/>
    </xf>
    <xf numFmtId="0" fontId="28" fillId="6" borderId="7" xfId="0" applyFont="1" applyFill="1" applyBorder="1" applyAlignment="1">
      <alignment horizontal="center" vertical="center" wrapText="1"/>
    </xf>
    <xf numFmtId="0" fontId="5" fillId="3" borderId="0" xfId="2" applyFont="1" applyFill="1" applyAlignment="1">
      <alignment wrapText="1"/>
    </xf>
    <xf numFmtId="0" fontId="19" fillId="10" borderId="29" xfId="2" applyFont="1" applyFill="1" applyBorder="1" applyAlignment="1">
      <alignment vertical="center" wrapText="1"/>
    </xf>
    <xf numFmtId="0" fontId="13" fillId="11" borderId="29" xfId="2" applyFont="1" applyFill="1" applyBorder="1" applyAlignment="1">
      <alignment horizontal="center" vertical="center" wrapText="1"/>
    </xf>
    <xf numFmtId="0" fontId="11" fillId="9" borderId="10" xfId="0" applyFont="1" applyFill="1" applyBorder="1" applyAlignment="1">
      <alignment horizontal="center" vertical="top" wrapText="1"/>
    </xf>
    <xf numFmtId="9" fontId="11" fillId="0" borderId="8" xfId="4" applyNumberFormat="1" applyFont="1" applyBorder="1" applyAlignment="1">
      <alignment horizontal="center" vertical="center" wrapText="1"/>
    </xf>
    <xf numFmtId="0" fontId="16" fillId="0" borderId="0" xfId="0" applyFont="1"/>
    <xf numFmtId="0" fontId="11" fillId="12" borderId="0" xfId="0" applyFont="1" applyFill="1" applyAlignment="1">
      <alignment vertical="center"/>
    </xf>
    <xf numFmtId="0" fontId="15" fillId="0" borderId="8" xfId="0" applyFont="1" applyBorder="1" applyAlignment="1">
      <alignment wrapText="1"/>
    </xf>
    <xf numFmtId="0" fontId="15" fillId="0" borderId="0" xfId="0" applyFont="1" applyAlignment="1">
      <alignment wrapText="1"/>
    </xf>
    <xf numFmtId="0" fontId="21" fillId="0" borderId="0" xfId="0" applyFont="1"/>
    <xf numFmtId="0" fontId="2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2" fillId="14" borderId="8" xfId="0" applyFont="1" applyFill="1" applyBorder="1" applyAlignment="1">
      <alignment horizontal="center" vertical="center"/>
    </xf>
    <xf numFmtId="0" fontId="23" fillId="15" borderId="8" xfId="0" applyFont="1" applyFill="1" applyBorder="1" applyAlignment="1">
      <alignment horizontal="left" vertical="center" wrapText="1"/>
    </xf>
    <xf numFmtId="0" fontId="23" fillId="15" borderId="0" xfId="0" applyFont="1" applyFill="1" applyAlignment="1">
      <alignment horizontal="left" vertical="center" wrapText="1"/>
    </xf>
    <xf numFmtId="9" fontId="21" fillId="0" borderId="20" xfId="1" applyFont="1" applyBorder="1" applyProtection="1"/>
    <xf numFmtId="9" fontId="21" fillId="0" borderId="21" xfId="1" applyFont="1" applyBorder="1" applyProtection="1"/>
    <xf numFmtId="166" fontId="24" fillId="16" borderId="8" xfId="6" applyNumberFormat="1" applyFont="1" applyFill="1" applyBorder="1" applyAlignment="1" applyProtection="1">
      <alignment horizontal="center" vertical="center"/>
    </xf>
    <xf numFmtId="9" fontId="11" fillId="0" borderId="8" xfId="1" applyFont="1" applyBorder="1" applyAlignment="1" applyProtection="1">
      <alignment horizontal="center" vertical="center"/>
    </xf>
    <xf numFmtId="0" fontId="16" fillId="0" borderId="0" xfId="0" applyFont="1" applyAlignment="1">
      <alignment horizontal="center"/>
    </xf>
    <xf numFmtId="0" fontId="11" fillId="0" borderId="0" xfId="0" applyFont="1" applyAlignment="1">
      <alignment vertical="center"/>
    </xf>
    <xf numFmtId="166" fontId="24" fillId="17" borderId="8" xfId="6" applyNumberFormat="1" applyFont="1" applyFill="1" applyBorder="1" applyAlignment="1" applyProtection="1">
      <alignment horizontal="center" vertical="center"/>
    </xf>
    <xf numFmtId="0" fontId="21" fillId="0" borderId="22" xfId="0" applyFont="1" applyBorder="1"/>
    <xf numFmtId="9" fontId="21" fillId="0" borderId="23" xfId="1" applyFont="1" applyBorder="1" applyProtection="1"/>
    <xf numFmtId="0" fontId="16" fillId="0" borderId="8" xfId="0" applyFont="1" applyBorder="1"/>
    <xf numFmtId="0" fontId="3" fillId="18" borderId="24" xfId="0" applyFont="1" applyFill="1" applyBorder="1" applyAlignment="1">
      <alignment wrapText="1"/>
    </xf>
    <xf numFmtId="0" fontId="25" fillId="19" borderId="4" xfId="7" applyFont="1" applyFill="1" applyBorder="1" applyAlignment="1" applyProtection="1">
      <alignment vertical="center" wrapText="1"/>
    </xf>
    <xf numFmtId="0" fontId="25" fillId="19" borderId="0" xfId="7" applyFont="1" applyFill="1" applyBorder="1" applyAlignment="1" applyProtection="1">
      <alignment vertical="center" wrapText="1"/>
    </xf>
    <xf numFmtId="9" fontId="21" fillId="20" borderId="25" xfId="1" applyFont="1" applyFill="1" applyBorder="1" applyProtection="1"/>
    <xf numFmtId="9" fontId="21" fillId="20" borderId="20" xfId="1" applyFont="1" applyFill="1" applyBorder="1" applyProtection="1"/>
    <xf numFmtId="9" fontId="21" fillId="0" borderId="0" xfId="1" applyFont="1" applyProtection="1"/>
    <xf numFmtId="9" fontId="21" fillId="20" borderId="19" xfId="1" applyFont="1" applyFill="1" applyBorder="1" applyProtection="1"/>
    <xf numFmtId="0" fontId="11" fillId="0" borderId="0" xfId="0" applyFont="1" applyAlignment="1">
      <alignment vertical="center" wrapText="1"/>
    </xf>
    <xf numFmtId="0" fontId="16" fillId="8" borderId="20" xfId="0" applyFont="1" applyFill="1" applyBorder="1" applyAlignment="1">
      <alignment wrapText="1"/>
    </xf>
    <xf numFmtId="0" fontId="16" fillId="8" borderId="0" xfId="0" applyFont="1" applyFill="1" applyAlignment="1">
      <alignment wrapText="1"/>
    </xf>
    <xf numFmtId="9" fontId="21" fillId="0" borderId="19" xfId="1" applyFont="1" applyBorder="1" applyProtection="1"/>
    <xf numFmtId="9" fontId="21" fillId="0" borderId="24" xfId="1" applyFont="1" applyBorder="1" applyProtection="1"/>
    <xf numFmtId="0" fontId="3" fillId="18" borderId="24" xfId="0" applyFont="1" applyFill="1" applyBorder="1" applyAlignment="1">
      <alignment horizontal="center" vertical="center" wrapText="1"/>
    </xf>
    <xf numFmtId="0" fontId="0" fillId="20" borderId="24" xfId="0" applyFill="1" applyBorder="1"/>
    <xf numFmtId="0" fontId="0" fillId="0" borderId="24" xfId="0" applyBorder="1"/>
    <xf numFmtId="0" fontId="32" fillId="0" borderId="0" xfId="0" applyFont="1"/>
    <xf numFmtId="0" fontId="0" fillId="21" borderId="24" xfId="0" applyFill="1" applyBorder="1"/>
    <xf numFmtId="0" fontId="16" fillId="8" borderId="20" xfId="0" applyFont="1" applyFill="1" applyBorder="1" applyAlignment="1">
      <alignment vertical="center" wrapText="1"/>
    </xf>
    <xf numFmtId="0" fontId="16" fillId="8" borderId="0" xfId="0" applyFont="1" applyFill="1" applyAlignment="1">
      <alignment vertical="center" wrapText="1"/>
    </xf>
    <xf numFmtId="0" fontId="16" fillId="0" borderId="0" xfId="0" applyFont="1" applyAlignment="1">
      <alignment vertical="center"/>
    </xf>
    <xf numFmtId="0" fontId="16" fillId="0" borderId="0" xfId="0" applyFont="1" applyAlignment="1">
      <alignment horizontal="left" vertical="center" wrapText="1"/>
    </xf>
    <xf numFmtId="0" fontId="16" fillId="0" borderId="20" xfId="0" applyFont="1" applyBorder="1" applyAlignment="1">
      <alignment wrapText="1"/>
    </xf>
    <xf numFmtId="0" fontId="16" fillId="20" borderId="0" xfId="0" applyFont="1" applyFill="1"/>
    <xf numFmtId="0" fontId="16" fillId="8" borderId="0" xfId="0" applyFont="1" applyFill="1" applyAlignment="1">
      <alignment vertical="center"/>
    </xf>
    <xf numFmtId="0" fontId="26" fillId="0" borderId="0" xfId="0" applyFont="1"/>
    <xf numFmtId="0" fontId="16" fillId="8" borderId="0" xfId="0" applyFont="1" applyFill="1"/>
    <xf numFmtId="0" fontId="16" fillId="0" borderId="20" xfId="0" applyFont="1" applyBorder="1"/>
    <xf numFmtId="0" fontId="8" fillId="7" borderId="10" xfId="0" applyFont="1" applyFill="1" applyBorder="1" applyAlignment="1">
      <alignment horizontal="center" vertical="center" wrapText="1"/>
    </xf>
    <xf numFmtId="0" fontId="9" fillId="22" borderId="10" xfId="0" applyFont="1" applyFill="1" applyBorder="1" applyAlignment="1">
      <alignment horizontal="center" vertical="center" wrapText="1"/>
    </xf>
    <xf numFmtId="0" fontId="35" fillId="0" borderId="35" xfId="0" applyNumberFormat="1" applyFont="1" applyFill="1" applyBorder="1" applyAlignment="1" applyProtection="1">
      <alignment horizontal="left" vertical="center" wrapText="1"/>
      <protection locked="0"/>
    </xf>
    <xf numFmtId="0" fontId="34" fillId="0" borderId="33" xfId="0" applyFont="1" applyBorder="1" applyAlignment="1">
      <alignment wrapText="1"/>
    </xf>
    <xf numFmtId="0" fontId="34" fillId="0" borderId="34" xfId="0" applyFont="1" applyBorder="1" applyAlignment="1">
      <alignment wrapText="1"/>
    </xf>
    <xf numFmtId="0" fontId="34" fillId="0" borderId="0" xfId="0" applyFont="1"/>
    <xf numFmtId="0" fontId="15" fillId="0" borderId="13" xfId="0" applyFont="1" applyBorder="1" applyAlignment="1">
      <alignment horizontal="center" vertical="center" wrapText="1"/>
    </xf>
    <xf numFmtId="0" fontId="15" fillId="0" borderId="0" xfId="0" applyFont="1" applyAlignment="1">
      <alignment horizontal="center" vertical="center" wrapText="1"/>
    </xf>
    <xf numFmtId="0" fontId="16" fillId="0" borderId="26" xfId="0" applyFont="1" applyBorder="1" applyAlignment="1">
      <alignment horizontal="center" vertical="center"/>
    </xf>
    <xf numFmtId="0" fontId="16" fillId="0" borderId="28" xfId="0" applyFont="1" applyBorder="1" applyAlignment="1">
      <alignment horizontal="center" vertical="center"/>
    </xf>
    <xf numFmtId="0" fontId="16" fillId="0" borderId="27" xfId="0" applyFont="1" applyBorder="1" applyAlignment="1">
      <alignment horizontal="center" vertical="center"/>
    </xf>
    <xf numFmtId="0" fontId="16" fillId="0" borderId="26" xfId="0" applyFont="1" applyBorder="1" applyAlignment="1" applyProtection="1">
      <alignment horizontal="center" vertical="center" wrapText="1"/>
      <protection locked="0"/>
    </xf>
    <xf numFmtId="0" fontId="16" fillId="0" borderId="28" xfId="0" applyFont="1" applyBorder="1" applyAlignment="1" applyProtection="1">
      <alignment horizontal="center" vertical="center" wrapText="1"/>
      <protection locked="0"/>
    </xf>
    <xf numFmtId="0" fontId="16" fillId="0" borderId="27" xfId="0" applyFont="1" applyBorder="1" applyAlignment="1" applyProtection="1">
      <alignment horizontal="center" vertical="center" wrapText="1"/>
      <protection locked="0"/>
    </xf>
    <xf numFmtId="0" fontId="15" fillId="8" borderId="26" xfId="0" applyFont="1" applyFill="1" applyBorder="1" applyAlignment="1">
      <alignment horizontal="left" vertical="center" wrapText="1"/>
    </xf>
    <xf numFmtId="0" fontId="15" fillId="8" borderId="28" xfId="0" applyFont="1" applyFill="1" applyBorder="1" applyAlignment="1">
      <alignment horizontal="left" vertical="center" wrapText="1"/>
    </xf>
    <xf numFmtId="0" fontId="15" fillId="8" borderId="27" xfId="0" applyFont="1" applyFill="1" applyBorder="1" applyAlignment="1">
      <alignment horizontal="left" vertical="center" wrapText="1"/>
    </xf>
    <xf numFmtId="0" fontId="18" fillId="5" borderId="3" xfId="4" applyFont="1" applyFill="1" applyBorder="1" applyAlignment="1">
      <alignment horizontal="center" vertical="center" wrapText="1"/>
    </xf>
    <xf numFmtId="0" fontId="18" fillId="5" borderId="0" xfId="4" applyFont="1" applyFill="1" applyAlignment="1">
      <alignment horizontal="center" vertical="center" wrapText="1"/>
    </xf>
    <xf numFmtId="0" fontId="7" fillId="6" borderId="4" xfId="0" applyFont="1" applyFill="1" applyBorder="1" applyAlignment="1">
      <alignment horizontal="center" wrapText="1"/>
    </xf>
    <xf numFmtId="0" fontId="7" fillId="6" borderId="0" xfId="0" applyFont="1" applyFill="1" applyAlignment="1">
      <alignment horizontal="center" wrapText="1"/>
    </xf>
    <xf numFmtId="0" fontId="16" fillId="0" borderId="0" xfId="0" applyFont="1" applyAlignment="1">
      <alignment wrapText="1"/>
    </xf>
    <xf numFmtId="0" fontId="16" fillId="0" borderId="17" xfId="0" applyFont="1" applyBorder="1" applyAlignment="1" applyProtection="1">
      <alignment horizontal="center" wrapText="1"/>
      <protection hidden="1"/>
    </xf>
    <xf numFmtId="0" fontId="16" fillId="0" borderId="18" xfId="0" applyFont="1" applyBorder="1" applyAlignment="1" applyProtection="1">
      <alignment horizontal="center" wrapText="1"/>
      <protection hidden="1"/>
    </xf>
    <xf numFmtId="0" fontId="20" fillId="0" borderId="12" xfId="0" applyFont="1" applyBorder="1" applyAlignment="1" applyProtection="1">
      <alignment horizontal="center" vertical="center" wrapText="1"/>
      <protection hidden="1"/>
    </xf>
    <xf numFmtId="0" fontId="20" fillId="0" borderId="13" xfId="0" applyFont="1" applyBorder="1" applyAlignment="1" applyProtection="1">
      <alignment horizontal="center" vertical="center" wrapText="1"/>
      <protection hidden="1"/>
    </xf>
    <xf numFmtId="0" fontId="20" fillId="0" borderId="14" xfId="0" applyFont="1" applyBorder="1" applyAlignment="1" applyProtection="1">
      <alignment horizontal="center" vertical="center" wrapText="1"/>
      <protection hidden="1"/>
    </xf>
    <xf numFmtId="0" fontId="20" fillId="0" borderId="15" xfId="0" applyFont="1" applyBorder="1" applyAlignment="1" applyProtection="1">
      <alignment horizontal="center" vertical="center" wrapText="1"/>
      <protection hidden="1"/>
    </xf>
    <xf numFmtId="0" fontId="20" fillId="0" borderId="11" xfId="0" applyFont="1" applyBorder="1" applyAlignment="1" applyProtection="1">
      <alignment horizontal="center" vertical="center" wrapText="1"/>
      <protection hidden="1"/>
    </xf>
    <xf numFmtId="0" fontId="20" fillId="0" borderId="16" xfId="0" applyFont="1" applyBorder="1" applyAlignment="1" applyProtection="1">
      <alignment horizontal="center" vertical="center" wrapText="1"/>
      <protection hidden="1"/>
    </xf>
    <xf numFmtId="0" fontId="15" fillId="0" borderId="8" xfId="0" applyFont="1" applyBorder="1" applyAlignment="1">
      <alignment horizontal="left" vertical="center" wrapText="1"/>
    </xf>
    <xf numFmtId="0" fontId="15" fillId="0" borderId="8" xfId="0" applyFont="1" applyBorder="1" applyAlignment="1" applyProtection="1">
      <alignment horizontal="left" vertical="center" wrapText="1"/>
      <protection hidden="1"/>
    </xf>
    <xf numFmtId="0" fontId="16" fillId="0" borderId="8" xfId="0" applyFont="1" applyBorder="1" applyAlignment="1" applyProtection="1">
      <alignment horizontal="center" vertical="center" wrapText="1"/>
      <protection locked="0"/>
    </xf>
    <xf numFmtId="0" fontId="16" fillId="0" borderId="0" xfId="0" applyFont="1" applyAlignment="1" applyProtection="1">
      <alignment horizontal="left" vertical="center" wrapText="1"/>
      <protection locked="0"/>
    </xf>
    <xf numFmtId="0" fontId="15" fillId="0" borderId="26" xfId="0" applyFont="1" applyBorder="1" applyAlignment="1">
      <alignment horizontal="left" vertical="center" wrapText="1"/>
    </xf>
    <xf numFmtId="0" fontId="15" fillId="0" borderId="27" xfId="0" applyFont="1" applyBorder="1" applyAlignment="1">
      <alignment horizontal="left" vertical="center" wrapText="1"/>
    </xf>
    <xf numFmtId="0" fontId="14" fillId="3" borderId="0" xfId="2" applyFont="1" applyFill="1" applyAlignment="1" applyProtection="1">
      <alignment horizontal="left" vertical="top" wrapText="1"/>
      <protection locked="0"/>
    </xf>
    <xf numFmtId="0" fontId="16" fillId="0" borderId="17" xfId="0" applyFont="1" applyBorder="1" applyAlignment="1" applyProtection="1">
      <alignment horizontal="center" wrapText="1"/>
      <protection locked="0"/>
    </xf>
    <xf numFmtId="0" fontId="16" fillId="0" borderId="31" xfId="0" applyFont="1" applyBorder="1" applyAlignment="1" applyProtection="1">
      <alignment horizontal="center" wrapText="1"/>
      <protection locked="0"/>
    </xf>
    <xf numFmtId="0" fontId="20" fillId="0" borderId="4" xfId="0" applyFont="1" applyBorder="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0" fillId="0" borderId="30" xfId="0" applyFont="1" applyBorder="1" applyAlignment="1" applyProtection="1">
      <alignment horizontal="center" vertical="center" wrapText="1"/>
      <protection locked="0"/>
    </xf>
    <xf numFmtId="0" fontId="7" fillId="6" borderId="4" xfId="0" applyFont="1" applyFill="1" applyBorder="1" applyAlignment="1">
      <alignment horizontal="center" vertical="center" wrapText="1"/>
    </xf>
    <xf numFmtId="0" fontId="7" fillId="6" borderId="0" xfId="0" applyFont="1" applyFill="1" applyAlignment="1">
      <alignment horizontal="center" vertical="center" wrapText="1"/>
    </xf>
    <xf numFmtId="0" fontId="15" fillId="8" borderId="4" xfId="0" applyFont="1" applyFill="1" applyBorder="1" applyAlignment="1">
      <alignment horizontal="left" vertical="center" wrapText="1"/>
    </xf>
    <xf numFmtId="0" fontId="15" fillId="8" borderId="0" xfId="0" applyFont="1" applyFill="1" applyAlignment="1">
      <alignment horizontal="left" vertical="center" wrapText="1"/>
    </xf>
    <xf numFmtId="0" fontId="16" fillId="0" borderId="12" xfId="0" applyFont="1" applyBorder="1" applyAlignment="1" applyProtection="1">
      <alignment horizontal="center" vertical="center"/>
      <protection locked="0"/>
    </xf>
    <xf numFmtId="0" fontId="16" fillId="0" borderId="13" xfId="0" applyFont="1" applyBorder="1" applyAlignment="1" applyProtection="1">
      <alignment horizontal="center" vertical="center"/>
      <protection locked="0"/>
    </xf>
    <xf numFmtId="0" fontId="16" fillId="0" borderId="14" xfId="0" applyFont="1" applyBorder="1" applyAlignment="1" applyProtection="1">
      <alignment horizontal="center" vertical="center"/>
      <protection locked="0"/>
    </xf>
    <xf numFmtId="0" fontId="16" fillId="0" borderId="4" xfId="0" applyFont="1" applyBorder="1" applyAlignment="1" applyProtection="1">
      <alignment horizontal="center" vertical="center"/>
      <protection locked="0"/>
    </xf>
    <xf numFmtId="0" fontId="16" fillId="0" borderId="0" xfId="0" applyFont="1" applyAlignment="1" applyProtection="1">
      <alignment horizontal="center" vertical="center"/>
      <protection locked="0"/>
    </xf>
    <xf numFmtId="0" fontId="16" fillId="0" borderId="30" xfId="0" applyFont="1" applyBorder="1" applyAlignment="1" applyProtection="1">
      <alignment horizontal="center" vertical="center"/>
      <protection locked="0"/>
    </xf>
    <xf numFmtId="0" fontId="16" fillId="0" borderId="15" xfId="0" applyFont="1" applyBorder="1" applyAlignment="1" applyProtection="1">
      <alignment horizontal="center" vertical="center"/>
      <protection locked="0"/>
    </xf>
    <xf numFmtId="0" fontId="16" fillId="0" borderId="11"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166" fontId="9" fillId="13" borderId="17" xfId="6" applyNumberFormat="1" applyFont="1" applyFill="1" applyBorder="1" applyAlignment="1" applyProtection="1">
      <alignment horizontal="center" vertical="center"/>
    </xf>
    <xf numFmtId="166" fontId="9" fillId="13" borderId="18" xfId="6" applyNumberFormat="1" applyFont="1" applyFill="1" applyBorder="1" applyAlignment="1" applyProtection="1">
      <alignment horizontal="center" vertical="center"/>
    </xf>
    <xf numFmtId="166" fontId="9" fillId="13" borderId="26" xfId="6" applyNumberFormat="1" applyFont="1" applyFill="1" applyBorder="1" applyAlignment="1" applyProtection="1">
      <alignment horizontal="center" vertical="center"/>
    </xf>
    <xf numFmtId="166" fontId="9" fillId="13" borderId="27" xfId="6" applyNumberFormat="1" applyFont="1" applyFill="1" applyBorder="1" applyAlignment="1" applyProtection="1">
      <alignment horizontal="center" vertical="center"/>
    </xf>
    <xf numFmtId="0" fontId="11" fillId="0" borderId="26" xfId="0" applyFont="1" applyBorder="1" applyAlignment="1">
      <alignment horizontal="left" vertical="center" wrapText="1"/>
    </xf>
    <xf numFmtId="0" fontId="11" fillId="0" borderId="27" xfId="0" applyFont="1" applyBorder="1" applyAlignment="1">
      <alignment horizontal="left" vertical="center" wrapText="1"/>
    </xf>
  </cellXfs>
  <cellStyles count="8">
    <cellStyle name="Entrada 2" xfId="5"/>
    <cellStyle name="Millares 4 2" xfId="6"/>
    <cellStyle name="Normal" xfId="0" builtinId="0"/>
    <cellStyle name="Normal 4 2" xfId="2"/>
    <cellStyle name="Normal 5" xfId="4"/>
    <cellStyle name="Note" xfId="3"/>
    <cellStyle name="Note 2" xfId="7"/>
    <cellStyle name="Porcentual" xfId="1" builtinId="5"/>
  </cellStyles>
  <dxfs count="62">
    <dxf>
      <protection locked="1" hidden="0"/>
    </dxf>
    <dxf>
      <protection locked="1" hidden="0"/>
    </dxf>
    <dxf>
      <protection locked="1" hidden="0"/>
    </dxf>
    <dxf>
      <font>
        <b/>
        <i/>
        <strike val="0"/>
        <condense val="0"/>
        <extend val="0"/>
        <outline val="0"/>
        <shadow val="0"/>
        <u val="none"/>
        <vertAlign val="baseline"/>
        <sz val="9"/>
        <color auto="1"/>
        <name val="Arial"/>
        <scheme val="none"/>
      </font>
      <numFmt numFmtId="3" formatCode="#,##0"/>
      <fill>
        <patternFill patternType="solid">
          <fgColor indexed="64"/>
          <bgColor theme="9" tint="0.79998168889431442"/>
        </patternFill>
      </fill>
      <alignment horizontal="general" vertical="center" textRotation="0" wrapText="1" indent="0" relativeIndent="255" justifyLastLine="0" shrinkToFit="0" readingOrder="0"/>
      <border diagonalUp="0" diagonalDown="0">
        <left/>
        <right/>
        <top style="medium">
          <color indexed="64"/>
        </top>
        <bottom/>
      </border>
      <protection locked="1" hidden="0"/>
    </dxf>
    <dxf>
      <border outline="0">
        <left style="thin">
          <color indexed="64"/>
        </left>
        <right style="thin">
          <color indexed="64"/>
        </right>
        <top style="medium">
          <color indexed="64"/>
        </top>
      </border>
    </dxf>
    <dxf>
      <font>
        <b/>
        <i/>
        <strike val="0"/>
        <condense val="0"/>
        <extend val="0"/>
        <outline val="0"/>
        <shadow val="0"/>
        <u val="none"/>
        <vertAlign val="baseline"/>
        <sz val="9"/>
        <color auto="1"/>
        <name val="Arial"/>
        <scheme val="none"/>
      </font>
      <fill>
        <patternFill patternType="solid">
          <fgColor indexed="64"/>
          <bgColor theme="9" tint="0.79998168889431442"/>
        </patternFill>
      </fill>
      <alignment horizontal="general" vertical="center" textRotation="0" wrapText="1" indent="0" relativeIndent="255" justifyLastLine="0" shrinkToFit="0" readingOrder="0"/>
      <protection locked="1" hidden="0"/>
    </dxf>
    <dxf>
      <font>
        <b val="0"/>
        <i val="0"/>
        <strike val="0"/>
        <condense val="0"/>
        <extend val="0"/>
        <outline val="0"/>
        <shadow val="0"/>
        <u val="none"/>
        <vertAlign val="baseline"/>
        <sz val="10"/>
        <color theme="1"/>
        <name val="Arial"/>
        <scheme val="none"/>
      </font>
      <alignment horizontal="general" vertical="center" textRotation="0" wrapText="1" indent="0" relativeIndent="255" justifyLastLine="0" shrinkToFit="0" readingOrder="0"/>
      <protection locked="1" hidden="0"/>
    </dxf>
    <dxf>
      <font>
        <b val="0"/>
        <i val="0"/>
        <strike val="0"/>
        <condense val="0"/>
        <extend val="0"/>
        <outline val="0"/>
        <shadow val="0"/>
        <u val="none"/>
        <vertAlign val="baseline"/>
        <sz val="11"/>
        <color theme="1"/>
        <name val="Arial"/>
        <scheme val="none"/>
      </font>
      <protection locked="1" hidden="0"/>
    </dxf>
    <dxf>
      <font>
        <b val="0"/>
        <i val="0"/>
        <strike val="0"/>
        <condense val="0"/>
        <extend val="0"/>
        <outline val="0"/>
        <shadow val="0"/>
        <u val="none"/>
        <vertAlign val="baseline"/>
        <sz val="11"/>
        <color theme="1"/>
        <name val="Arial"/>
        <scheme val="none"/>
      </font>
      <protection locked="1" hidden="0"/>
    </dxf>
    <dxf>
      <font>
        <b val="0"/>
        <i val="0"/>
        <strike val="0"/>
        <condense val="0"/>
        <extend val="0"/>
        <outline val="0"/>
        <shadow val="0"/>
        <u val="none"/>
        <vertAlign val="baseline"/>
        <sz val="10"/>
        <color theme="1"/>
        <name val="Arial"/>
        <scheme val="none"/>
      </font>
      <alignment horizontal="general" vertical="center" textRotation="0" wrapText="0" indent="0" relativeIndent="255" justifyLastLine="0" shrinkToFit="0" readingOrder="0"/>
      <protection locked="1" hidden="0"/>
    </dxf>
    <dxf>
      <font>
        <b val="0"/>
        <i val="0"/>
        <strike val="0"/>
        <condense val="0"/>
        <extend val="0"/>
        <outline val="0"/>
        <shadow val="0"/>
        <u val="none"/>
        <vertAlign val="baseline"/>
        <sz val="11"/>
        <color theme="1"/>
        <name val="Calibri"/>
        <scheme val="minor"/>
      </font>
      <protection locked="1" hidden="0"/>
    </dxf>
    <dxf>
      <font>
        <b val="0"/>
        <i val="0"/>
        <strike val="0"/>
        <condense val="0"/>
        <extend val="0"/>
        <outline val="0"/>
        <shadow val="0"/>
        <u val="none"/>
        <vertAlign val="baseline"/>
        <sz val="11"/>
        <color theme="1"/>
        <name val="Calibri"/>
        <scheme val="minor"/>
      </font>
      <protection locked="1" hidden="0"/>
    </dxf>
    <dxf>
      <font>
        <b val="0"/>
        <i val="0"/>
        <strike val="0"/>
        <condense val="0"/>
        <extend val="0"/>
        <outline val="0"/>
        <shadow val="0"/>
        <u val="none"/>
        <vertAlign val="baseline"/>
        <sz val="11"/>
        <color theme="1"/>
        <name val="Calibri"/>
        <scheme val="minor"/>
      </font>
      <protection locked="1" hidden="0"/>
    </dxf>
    <dxf>
      <font>
        <b val="0"/>
        <i val="0"/>
        <strike val="0"/>
        <condense val="0"/>
        <extend val="0"/>
        <outline val="0"/>
        <shadow val="0"/>
        <u val="none"/>
        <vertAlign val="baseline"/>
        <sz val="11"/>
        <color theme="1"/>
        <name val="Calibri"/>
        <scheme val="minor"/>
      </font>
      <protection locked="1" hidden="0"/>
    </dxf>
    <dxf>
      <font>
        <b val="0"/>
        <i val="0"/>
        <strike val="0"/>
        <condense val="0"/>
        <extend val="0"/>
        <outline val="0"/>
        <shadow val="0"/>
        <u val="none"/>
        <vertAlign val="baseline"/>
        <sz val="11"/>
        <color theme="1"/>
        <name val="Calibri"/>
        <scheme val="minor"/>
      </font>
      <protection locked="1" hidden="0"/>
    </dxf>
    <dxf>
      <font>
        <b val="0"/>
        <i val="0"/>
        <strike val="0"/>
        <condense val="0"/>
        <extend val="0"/>
        <outline val="0"/>
        <shadow val="0"/>
        <u val="none"/>
        <vertAlign val="baseline"/>
        <sz val="11"/>
        <color theme="1"/>
        <name val="Calibri"/>
        <scheme val="minor"/>
      </font>
      <protection locked="1" hidden="0"/>
    </dxf>
    <dxf>
      <font>
        <b val="0"/>
        <i val="0"/>
        <strike val="0"/>
        <condense val="0"/>
        <extend val="0"/>
        <outline val="0"/>
        <shadow val="0"/>
        <u val="none"/>
        <vertAlign val="baseline"/>
        <sz val="10"/>
        <color theme="1"/>
        <name val="Calibri"/>
        <scheme val="minor"/>
      </font>
      <protection locked="1" hidden="0"/>
    </dxf>
    <dxf>
      <font>
        <b val="0"/>
        <i val="0"/>
        <strike val="0"/>
        <condense val="0"/>
        <extend val="0"/>
        <outline val="0"/>
        <shadow val="0"/>
        <u val="none"/>
        <vertAlign val="baseline"/>
        <sz val="10"/>
        <color theme="1"/>
        <name val="Calibri"/>
        <scheme val="minor"/>
      </font>
      <numFmt numFmtId="13" formatCode="0%"/>
      <border diagonalUp="0" diagonalDown="0">
        <left style="thin">
          <color theme="4" tint="0.39997558519241921"/>
        </left>
        <right/>
        <top style="thin">
          <color theme="4" tint="0.39997558519241921"/>
        </top>
        <bottom style="thin">
          <color theme="4" tint="0.39997558519241921"/>
        </bottom>
        <vertical/>
        <horizontal/>
      </border>
      <protection locked="1" hidden="0"/>
    </dxf>
    <dxf>
      <font>
        <b val="0"/>
        <i val="0"/>
        <strike val="0"/>
        <condense val="0"/>
        <extend val="0"/>
        <outline val="0"/>
        <shadow val="0"/>
        <u val="none"/>
        <vertAlign val="baseline"/>
        <sz val="10"/>
        <color theme="1"/>
        <name val="Calibri"/>
        <scheme val="minor"/>
      </font>
      <border diagonalUp="0" diagonalDown="0">
        <left style="thin">
          <color theme="4" tint="0.39997558519241921"/>
        </left>
        <right/>
        <top style="thin">
          <color theme="4" tint="0.39997558519241921"/>
        </top>
        <bottom style="thin">
          <color theme="4" tint="0.39997558519241921"/>
        </bottom>
        <vertical/>
        <horizontal/>
      </border>
      <protection locked="1" hidden="0"/>
    </dxf>
    <dxf>
      <font>
        <b val="0"/>
        <i val="0"/>
        <strike val="0"/>
        <condense val="0"/>
        <extend val="0"/>
        <outline val="0"/>
        <shadow val="0"/>
        <u val="none"/>
        <vertAlign val="baseline"/>
        <sz val="10"/>
        <color theme="1"/>
        <name val="Calibri"/>
        <scheme val="minor"/>
      </font>
      <border diagonalUp="0" diagonalDown="0">
        <left style="thin">
          <color theme="4" tint="0.39997558519241921"/>
        </left>
        <right/>
        <top style="thin">
          <color theme="4" tint="0.39997558519241921"/>
        </top>
        <bottom style="thin">
          <color theme="4" tint="0.39997558519241921"/>
        </bottom>
        <vertical/>
        <horizontal/>
      </border>
      <protection locked="1" hidden="0"/>
    </dxf>
    <dxf>
      <font>
        <b val="0"/>
        <i val="0"/>
        <strike val="0"/>
        <condense val="0"/>
        <extend val="0"/>
        <outline val="0"/>
        <shadow val="0"/>
        <u val="none"/>
        <vertAlign val="baseline"/>
        <sz val="10"/>
        <color theme="1"/>
        <name val="Calibri"/>
        <scheme val="minor"/>
      </font>
      <protection locked="1" hidden="0"/>
    </dxf>
    <dxf>
      <protection locked="1" hidden="0"/>
    </dxf>
    <dxf>
      <protection locked="1" hidden="0"/>
    </dxf>
    <dxf>
      <protection locked="1" hidden="0"/>
    </dxf>
    <dxf>
      <font>
        <b val="0"/>
        <i val="0"/>
        <strike val="0"/>
        <condense val="0"/>
        <extend val="0"/>
        <outline val="0"/>
        <shadow val="0"/>
        <u val="none"/>
        <vertAlign val="baseline"/>
        <sz val="10"/>
        <color theme="1"/>
        <name val="Calibri"/>
        <scheme val="minor"/>
      </font>
      <border diagonalUp="0" diagonalDown="0">
        <left style="thin">
          <color theme="4" tint="0.39997558519241921"/>
        </left>
        <right/>
        <top style="thin">
          <color theme="4" tint="0.39997558519241921"/>
        </top>
        <bottom style="thin">
          <color theme="4" tint="0.39997558519241921"/>
        </bottom>
        <vertical/>
        <horizontal/>
      </border>
      <protection locked="1" hidden="0"/>
    </dxf>
    <dxf>
      <font>
        <b val="0"/>
        <i val="0"/>
        <strike val="0"/>
        <condense val="0"/>
        <extend val="0"/>
        <outline val="0"/>
        <shadow val="0"/>
        <u val="none"/>
        <vertAlign val="baseline"/>
        <sz val="10"/>
        <color theme="1"/>
        <name val="Calibri"/>
        <scheme val="minor"/>
      </font>
      <border diagonalUp="0" diagonalDown="0">
        <left style="thin">
          <color theme="4" tint="0.39997558519241921"/>
        </left>
        <right/>
        <top style="thin">
          <color theme="4" tint="0.39997558519241921"/>
        </top>
        <bottom style="thin">
          <color theme="4" tint="0.39997558519241921"/>
        </bottom>
        <vertical/>
        <horizontal/>
      </border>
      <protection locked="1" hidden="0"/>
    </dxf>
    <dxf>
      <font>
        <b val="0"/>
        <i val="0"/>
        <strike val="0"/>
        <condense val="0"/>
        <extend val="0"/>
        <outline val="0"/>
        <shadow val="0"/>
        <u val="none"/>
        <vertAlign val="baseline"/>
        <sz val="10"/>
        <color theme="1"/>
        <name val="Calibri"/>
        <scheme val="minor"/>
      </font>
      <fill>
        <patternFill patternType="none">
          <fgColor indexed="64"/>
          <bgColor auto="1"/>
        </patternFill>
      </fill>
      <protection locked="1" hidden="0"/>
    </dxf>
    <dxf>
      <font>
        <b val="0"/>
        <i val="0"/>
        <strike val="0"/>
        <condense val="0"/>
        <extend val="0"/>
        <outline val="0"/>
        <shadow val="0"/>
        <u val="none"/>
        <vertAlign val="baseline"/>
        <sz val="10"/>
        <color theme="1"/>
        <name val="Calibri"/>
        <scheme val="minor"/>
      </font>
      <border diagonalUp="0" diagonalDown="0">
        <left style="thin">
          <color theme="4" tint="0.39997558519241921"/>
        </left>
        <right/>
        <top style="thin">
          <color theme="4" tint="0.39997558519241921"/>
        </top>
        <bottom style="thin">
          <color theme="4" tint="0.39997558519241921"/>
        </bottom>
      </border>
      <protection locked="1" hidden="0"/>
    </dxf>
    <dxf>
      <font>
        <b val="0"/>
        <i val="0"/>
        <strike val="0"/>
        <condense val="0"/>
        <extend val="0"/>
        <outline val="0"/>
        <shadow val="0"/>
        <u val="none"/>
        <vertAlign val="baseline"/>
        <sz val="10"/>
        <color theme="1"/>
        <name val="Calibri"/>
        <scheme val="minor"/>
      </font>
      <border diagonalUp="0" diagonalDown="0">
        <left style="thin">
          <color theme="4" tint="0.39997558519241921"/>
        </left>
        <right/>
        <top style="thin">
          <color theme="4" tint="0.39997558519241921"/>
        </top>
        <bottom style="thin">
          <color theme="4" tint="0.39997558519241921"/>
        </bottom>
        <vertical/>
        <horizontal/>
      </border>
      <protection locked="1" hidden="0"/>
    </dxf>
    <dxf>
      <font>
        <b val="0"/>
        <i val="0"/>
        <strike val="0"/>
        <condense val="0"/>
        <extend val="0"/>
        <outline val="0"/>
        <shadow val="0"/>
        <u val="none"/>
        <vertAlign val="baseline"/>
        <sz val="10"/>
        <color theme="1"/>
        <name val="Calibri"/>
        <scheme val="minor"/>
      </font>
      <border diagonalUp="0" diagonalDown="0">
        <left style="thin">
          <color theme="4" tint="0.39997558519241921"/>
        </left>
        <right/>
        <top style="thin">
          <color theme="4" tint="0.39997558519241921"/>
        </top>
        <bottom style="thin">
          <color theme="4" tint="0.39997558519241921"/>
        </bottom>
        <vertical/>
        <horizontal/>
      </border>
      <protection locked="1" hidden="0"/>
    </dxf>
    <dxf>
      <font>
        <b val="0"/>
        <i val="0"/>
        <strike val="0"/>
        <condense val="0"/>
        <extend val="0"/>
        <outline val="0"/>
        <shadow val="0"/>
        <u val="none"/>
        <vertAlign val="baseline"/>
        <sz val="10"/>
        <color theme="1"/>
        <name val="Calibri"/>
        <scheme val="minor"/>
      </font>
      <border diagonalUp="0" diagonalDown="0">
        <left/>
        <right/>
        <top style="thin">
          <color theme="4" tint="0.39997558519241921"/>
        </top>
        <bottom style="thin">
          <color theme="4" tint="0.39997558519241921"/>
        </bottom>
        <vertical/>
        <horizontal/>
      </border>
      <protection locked="1" hidden="0"/>
    </dxf>
    <dxf>
      <border outline="0">
        <left style="thin">
          <color theme="4" tint="0.39997558519241921"/>
        </left>
      </border>
    </dxf>
    <dxf>
      <protection locked="1" hidden="0"/>
    </dxf>
    <dxf>
      <protection locked="1" hidden="0"/>
    </dxf>
    <dxf>
      <font>
        <b val="0"/>
        <i val="0"/>
        <strike val="0"/>
        <condense val="0"/>
        <extend val="0"/>
        <outline val="0"/>
        <shadow val="0"/>
        <u val="none"/>
        <vertAlign val="baseline"/>
        <sz val="11"/>
        <color theme="1"/>
        <name val="Arial"/>
        <scheme val="none"/>
      </font>
      <protection locked="1" hidden="0"/>
    </dxf>
    <dxf>
      <font>
        <b val="0"/>
        <i val="0"/>
        <strike val="0"/>
        <condense val="0"/>
        <extend val="0"/>
        <outline val="0"/>
        <shadow val="0"/>
        <u val="none"/>
        <vertAlign val="baseline"/>
        <sz val="11"/>
        <color theme="1"/>
        <name val="Arial"/>
        <scheme val="none"/>
      </font>
      <protection locked="1" hidden="0"/>
    </dxf>
    <dxf>
      <font>
        <b val="0"/>
        <i val="0"/>
        <strike val="0"/>
        <condense val="0"/>
        <extend val="0"/>
        <outline val="0"/>
        <shadow val="0"/>
        <u val="none"/>
        <vertAlign val="baseline"/>
        <sz val="11"/>
        <color theme="1"/>
        <name val="Arial"/>
        <scheme val="none"/>
      </font>
      <protection locked="1" hidden="0"/>
    </dxf>
    <dxf>
      <font>
        <b val="0"/>
        <i val="0"/>
        <strike val="0"/>
        <condense val="0"/>
        <extend val="0"/>
        <outline val="0"/>
        <shadow val="0"/>
        <u val="none"/>
        <vertAlign val="baseline"/>
        <sz val="11"/>
        <color theme="1"/>
        <name val="Arial"/>
        <scheme val="none"/>
      </font>
      <protection locked="1" hidden="0"/>
    </dxf>
    <dxf>
      <font>
        <b val="0"/>
        <i val="0"/>
        <strike val="0"/>
        <condense val="0"/>
        <extend val="0"/>
        <outline val="0"/>
        <shadow val="0"/>
        <u val="none"/>
        <vertAlign val="baseline"/>
        <sz val="11"/>
        <color theme="1"/>
        <name val="Arial"/>
        <scheme val="none"/>
      </font>
      <protection locked="1" hidden="0"/>
    </dxf>
    <dxf>
      <font>
        <b val="0"/>
        <i val="0"/>
        <strike val="0"/>
        <condense val="0"/>
        <extend val="0"/>
        <outline val="0"/>
        <shadow val="0"/>
        <u val="none"/>
        <vertAlign val="baseline"/>
        <sz val="10"/>
        <color theme="1"/>
        <name val="Calibri"/>
        <scheme val="minor"/>
      </font>
      <protection locked="1" hidden="0"/>
    </dxf>
    <dxf>
      <numFmt numFmtId="13" formatCode="0%"/>
      <fill>
        <patternFill patternType="solid">
          <fgColor indexed="64"/>
          <bgColor indexed="9"/>
        </patternFill>
      </fill>
      <alignment horizontal="center" vertical="center" textRotation="0" wrapText="0" indent="0" relativeIndent="255" justifyLastLine="0" shrinkToFit="0" readingOrder="0"/>
      <border diagonalUp="0" diagonalDown="0">
        <left style="thin">
          <color indexed="64"/>
        </left>
        <right/>
        <top style="thin">
          <color indexed="64"/>
        </top>
        <bottom style="thin">
          <color indexed="64"/>
        </bottom>
        <vertical/>
        <horizontal/>
      </border>
      <protection locked="0" hidden="0"/>
    </dxf>
    <dxf>
      <border outline="0">
        <right style="medium">
          <color indexed="64"/>
        </right>
        <top style="medium">
          <color indexed="64"/>
        </top>
        <bottom style="medium">
          <color indexed="64"/>
        </bottom>
      </border>
    </dxf>
    <dxf>
      <fill>
        <patternFill patternType="solid">
          <fgColor indexed="64"/>
          <bgColor indexed="9"/>
        </patternFill>
      </fill>
      <alignment horizontal="center" vertical="center" textRotation="0" wrapText="0" indent="0" relativeIndent="255" justifyLastLine="0" shrinkToFit="0" readingOrder="0"/>
      <protection locked="0" hidden="0"/>
    </dxf>
    <dxf>
      <font>
        <b/>
        <i val="0"/>
        <strike val="0"/>
        <condense val="0"/>
        <extend val="0"/>
        <outline val="0"/>
        <shadow val="0"/>
        <u val="none"/>
        <vertAlign val="baseline"/>
        <sz val="11"/>
        <color indexed="9"/>
        <name val="Calibri"/>
        <scheme val="none"/>
      </font>
      <fill>
        <patternFill patternType="solid">
          <fgColor indexed="64"/>
          <bgColor indexed="54"/>
        </patternFill>
      </fill>
      <alignment horizontal="center" vertical="center" textRotation="0" wrapText="1" indent="0" relativeIndent="255" justifyLastLine="0" shrinkToFit="0" readingOrder="0"/>
      <protection locked="1" hidden="0"/>
    </dxf>
    <dxf>
      <font>
        <b val="0"/>
        <i val="0"/>
        <strike val="0"/>
        <color theme="0"/>
      </font>
      <fill>
        <patternFill>
          <bgColor theme="1"/>
        </patternFill>
      </fill>
    </dxf>
    <dxf>
      <font>
        <strike val="0"/>
        <color theme="1"/>
      </font>
      <fill>
        <patternFill>
          <bgColor rgb="FF92D050"/>
        </patternFill>
      </fill>
    </dxf>
    <dxf>
      <font>
        <strike val="0"/>
        <color theme="1"/>
      </font>
      <fill>
        <patternFill>
          <bgColor rgb="FFFFFF00"/>
        </patternFill>
      </fill>
    </dxf>
    <dxf>
      <font>
        <strike val="0"/>
        <color theme="1"/>
      </font>
      <fill>
        <patternFill>
          <bgColor rgb="FFFF0000"/>
        </patternFill>
      </fill>
    </dxf>
    <dxf>
      <font>
        <b/>
        <i val="0"/>
        <color theme="0" tint="-4.9989318521683403E-2"/>
        <name val="Calibri Light"/>
        <scheme val="none"/>
      </font>
      <fill>
        <patternFill>
          <bgColor rgb="FFC00000"/>
        </patternFill>
      </fill>
    </dxf>
    <dxf>
      <fill>
        <patternFill>
          <bgColor rgb="FFC00000"/>
        </patternFill>
      </fill>
    </dxf>
    <dxf>
      <fill>
        <patternFill>
          <bgColor rgb="FFC00000"/>
        </patternFill>
      </fill>
    </dxf>
    <dxf>
      <font>
        <b val="0"/>
        <i val="0"/>
        <strike val="0"/>
        <condense val="0"/>
        <extend val="0"/>
        <outline val="0"/>
        <shadow val="0"/>
        <u val="none"/>
        <vertAlign val="baseline"/>
        <sz val="10"/>
        <color theme="1"/>
        <name val="Arial"/>
        <scheme val="none"/>
      </font>
      <numFmt numFmtId="13" formatCode="0%"/>
      <fill>
        <patternFill>
          <fgColor indexed="64"/>
          <bgColor theme="0"/>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border>
    </dxf>
    <dxf>
      <border outline="0">
        <top style="medium">
          <color indexed="64"/>
        </top>
        <bottom style="thin">
          <color indexed="64"/>
        </bottom>
      </border>
    </dxf>
    <dxf>
      <font>
        <b val="0"/>
        <i val="0"/>
        <strike val="0"/>
        <condense val="0"/>
        <extend val="0"/>
        <outline val="0"/>
        <shadow val="0"/>
        <u val="none"/>
        <vertAlign val="baseline"/>
        <sz val="10"/>
        <color theme="1"/>
        <name val="Arial"/>
        <scheme val="none"/>
      </font>
      <fill>
        <patternFill>
          <fgColor indexed="64"/>
          <bgColor theme="0"/>
        </patternFill>
      </fill>
      <alignment horizontal="center" vertical="center" textRotation="0" wrapText="1" indent="0" relativeIndent="255" justifyLastLine="0" shrinkToFit="0" readingOrder="0"/>
    </dxf>
    <dxf>
      <font>
        <b/>
        <i val="0"/>
        <strike val="0"/>
        <condense val="0"/>
        <extend val="0"/>
        <outline val="0"/>
        <shadow val="0"/>
        <u val="none"/>
        <vertAlign val="baseline"/>
        <sz val="10"/>
        <color auto="1"/>
        <name val="Arial"/>
        <scheme val="none"/>
      </font>
      <fill>
        <patternFill patternType="solid">
          <fgColor indexed="64"/>
          <bgColor rgb="FF66FFFF"/>
        </patternFill>
      </fill>
      <alignment horizontal="center" vertical="center" textRotation="0" wrapText="1" indent="0" relativeIndent="255" justifyLastLine="0" shrinkToFit="0" readingOrder="0"/>
      <protection locked="1" hidden="0"/>
    </dxf>
    <dxf>
      <font>
        <b/>
        <i val="0"/>
      </font>
      <fill>
        <patternFill>
          <bgColor rgb="FF09FF78"/>
        </patternFill>
      </fill>
    </dxf>
    <dxf>
      <font>
        <b/>
        <i val="0"/>
        <color theme="0"/>
      </font>
      <fill>
        <patternFill>
          <bgColor rgb="FFFF0000"/>
        </patternFill>
      </fill>
    </dxf>
    <dxf>
      <font>
        <b val="0"/>
        <i val="0"/>
        <strike val="0"/>
        <color theme="0"/>
      </font>
      <fill>
        <patternFill>
          <bgColor theme="1"/>
        </patternFill>
      </fill>
    </dxf>
    <dxf>
      <font>
        <strike val="0"/>
        <color theme="1"/>
      </font>
      <fill>
        <patternFill>
          <bgColor rgb="FF92D050"/>
        </patternFill>
      </fill>
    </dxf>
    <dxf>
      <font>
        <strike val="0"/>
        <color theme="1"/>
      </font>
      <fill>
        <patternFill>
          <bgColor rgb="FFFFFF00"/>
        </patternFill>
      </fill>
    </dxf>
    <dxf>
      <font>
        <strike val="0"/>
        <color theme="1"/>
      </font>
      <fill>
        <patternFill>
          <bgColor rgb="FFFF0000"/>
        </patternFill>
      </fill>
    </dxf>
    <dxf>
      <font>
        <b/>
        <i val="0"/>
        <color theme="0" tint="-4.9989318521683403E-2"/>
        <name val="Calibri Light"/>
        <scheme val="none"/>
      </font>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323849</xdr:colOff>
      <xdr:row>0</xdr:row>
      <xdr:rowOff>57150</xdr:rowOff>
    </xdr:from>
    <xdr:ext cx="1123951" cy="657225"/>
    <xdr:pic>
      <xdr:nvPicPr>
        <xdr:cNvPr id="2" name="image2.jpg" descr="logo nuevo contraloria">
          <a:extLst>
            <a:ext uri="{FF2B5EF4-FFF2-40B4-BE49-F238E27FC236}">
              <a16:creationId xmlns="" xmlns:a16="http://schemas.microsoft.com/office/drawing/2014/main" id="{D0CB1A3E-32BB-48B3-AD05-A50137BB28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28799" y="57150"/>
          <a:ext cx="1123951" cy="657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323849</xdr:colOff>
      <xdr:row>0</xdr:row>
      <xdr:rowOff>57150</xdr:rowOff>
    </xdr:from>
    <xdr:ext cx="1123951" cy="657225"/>
    <xdr:pic>
      <xdr:nvPicPr>
        <xdr:cNvPr id="2" name="image2.jpg" descr="logo nuevo contraloria">
          <a:extLst>
            <a:ext uri="{FF2B5EF4-FFF2-40B4-BE49-F238E27FC236}">
              <a16:creationId xmlns="" xmlns:a16="http://schemas.microsoft.com/office/drawing/2014/main" id="{E465262B-30DC-4F4F-8010-CABB140AFB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23849" y="57150"/>
          <a:ext cx="1123951" cy="657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oneCellAnchor>
</xdr:wsDr>
</file>

<file path=xl/tables/table1.xml><?xml version="1.0" encoding="utf-8"?>
<table xmlns="http://schemas.openxmlformats.org/spreadsheetml/2006/main" id="12" name="Tabla12" displayName="Tabla12" ref="P12:P92" totalsRowShown="0" headerRowDxfId="54" dataDxfId="53" tableBorderDxfId="52">
  <tableColumns count="1">
    <tableColumn id="1" name="CALIFICACIÓN ACCIÓN " dataDxfId="51">
      <calculatedColumnFormula>IF(J13="","",IFERROR(IF(M13="INCALIFICABLE","",IF(L13="SI",(((J13*30%)+(K13*70%)))-20%,((J13*30%)+(K13*70%)))),""))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5" name="Tabla136" displayName="Tabla136" ref="R9:R90" totalsRowShown="0" headerRowDxfId="43" dataDxfId="42" tableBorderDxfId="41">
  <tableColumns count="1">
    <tableColumn id="1" name="CALIFICACIÓN ACCIÓN EN LA ETAPA DE AVERIGUACIÓN PRELIMINAR" dataDxfId="40">
      <calculatedColumnFormula>IFERROR(AVERAGE(#REF!),"")</calculatedColumnFormula>
    </tableColumn>
  </tableColumns>
  <tableStyleInfo name="TableStyleMedium2" showFirstColumn="0" showLastColumn="0" showRowStripes="1" showColumnStripes="0"/>
</table>
</file>

<file path=xl/tables/table3.xml><?xml version="1.0" encoding="utf-8"?>
<table xmlns="http://schemas.openxmlformats.org/spreadsheetml/2006/main" id="1" name="TablaSujetos2" displayName="TablaSujetos2" ref="R2:U98" totalsRowShown="0" headerRowDxfId="39" dataDxfId="38">
  <autoFilter ref="R2:U98"/>
  <sortState ref="R3:U95">
    <sortCondition ref="R3:R95"/>
  </sortState>
  <tableColumns count="4">
    <tableColumn id="1" name="Sujeto de Control" dataDxfId="37"/>
    <tableColumn id="2" name="TIPO DE MATRIZ_x000a_(Identificación de la matriz a aplicar)" dataDxfId="36"/>
    <tableColumn id="3" name="TIPO_ENTIDAD" dataDxfId="35"/>
    <tableColumn id="4" name="Columna1" dataDxfId="34"/>
  </tableColumns>
  <tableStyleInfo name="TableStyleMedium2" showFirstColumn="0" showLastColumn="0" showRowStripes="1" showColumnStripes="0"/>
</table>
</file>

<file path=xl/tables/table4.xml><?xml version="1.0" encoding="utf-8"?>
<table xmlns="http://schemas.openxmlformats.org/spreadsheetml/2006/main" id="2" name="TablaMacroprocesos4" displayName="TablaMacroprocesos4" ref="V2:AC6" totalsRowShown="0" headerRowDxfId="33" dataDxfId="32" tableBorderDxfId="31">
  <tableColumns count="8">
    <tableColumn id="1" name="MACROPROCESO" dataDxfId="30"/>
    <tableColumn id="2" name="PUBLICA" dataDxfId="29"/>
    <tableColumn id="3" name="MIXTA&gt;50" dataDxfId="28"/>
    <tableColumn id="4" name="MIXTA&lt;50" dataDxfId="27"/>
    <tableColumn id="5" name="CORPORACION" dataDxfId="26"/>
    <tableColumn id="6" name="PUBLICA SIN INGRESOS" dataDxfId="25"/>
    <tableColumn id="7" name="MIXTA&gt;50 SIN INGRESOS" dataDxfId="24"/>
    <tableColumn id="8" name="Columna1" dataDxfId="23"/>
  </tableColumns>
  <tableStyleInfo name="TableStyleMedium2" showFirstColumn="0" showLastColumn="0" showRowStripes="1" showColumnStripes="0"/>
</table>
</file>

<file path=xl/tables/table5.xml><?xml version="1.0" encoding="utf-8"?>
<table xmlns="http://schemas.openxmlformats.org/spreadsheetml/2006/main" id="3" name="TablaProcesos5" displayName="TablaProcesos5" ref="V7:Z14" totalsRowShown="0" headerRowDxfId="22" dataDxfId="21">
  <tableColumns count="5">
    <tableColumn id="1" name="PROCESO" dataDxfId="20"/>
    <tableColumn id="2" name="PUBLICA" dataDxfId="19"/>
    <tableColumn id="3" name="MIXTA&gt;50" dataDxfId="18"/>
    <tableColumn id="4" name="MIXTA&lt;50" dataDxfId="17"/>
    <tableColumn id="5" name="CORPORACION" dataDxfId="16"/>
  </tableColumns>
  <tableStyleInfo name="TableStyleMedium2" showFirstColumn="0" showLastColumn="0" showRowStripes="1" showColumnStripes="0"/>
</table>
</file>

<file path=xl/tables/table6.xml><?xml version="1.0" encoding="utf-8"?>
<table xmlns="http://schemas.openxmlformats.org/spreadsheetml/2006/main" id="4" name="TablaFenecimiento6" displayName="TablaFenecimiento6" ref="W17:Z19" totalsRowShown="0" headerRowDxfId="15" dataDxfId="14">
  <autoFilter ref="W17:Z19"/>
  <tableColumns count="4">
    <tableColumn id="1" name="MIN" dataDxfId="13"/>
    <tableColumn id="2" name="MAX" dataDxfId="12"/>
    <tableColumn id="3" name="CONCEPTO" dataDxfId="11"/>
    <tableColumn id="4" name="FENECIMIENTO" dataDxfId="10"/>
  </tableColumns>
  <tableStyleInfo name="TableStyleMedium2" showFirstColumn="0" showLastColumn="0" showRowStripes="1" showColumnStripes="0"/>
</table>
</file>

<file path=xl/tables/table7.xml><?xml version="1.0" encoding="utf-8"?>
<table xmlns="http://schemas.openxmlformats.org/spreadsheetml/2006/main" id="7" name="Tabla7" displayName="Tabla7" ref="L12:L32" totalsRowShown="0" headerRowDxfId="9" dataDxfId="8">
  <autoFilter ref="L12:L32"/>
  <tableColumns count="1">
    <tableColumn id="1" name="VIGENCIA" dataDxfId="7"/>
  </tableColumns>
  <tableStyleInfo name="TableStyleMedium2" showFirstColumn="0" showLastColumn="0" showRowStripes="1" showColumnStripes="0"/>
</table>
</file>

<file path=xl/tables/table8.xml><?xml version="1.0" encoding="utf-8"?>
<table xmlns="http://schemas.openxmlformats.org/spreadsheetml/2006/main" id="8" name="Tabla8" displayName="Tabla8" ref="P13:P21" totalsRowShown="0" headerRowDxfId="6" dataDxfId="5" tableBorderDxfId="4" dataCellStyle="Entrada 2">
  <autoFilter ref="P13:P21"/>
  <tableColumns count="1">
    <tableColumn id="1" name="Procesos" dataDxfId="3" dataCellStyle="Entrada 2"/>
  </tableColumns>
  <tableStyleInfo name="TableStyleMedium2" showFirstColumn="0" showLastColumn="0" showRowStripes="1" showColumnStripes="0"/>
</table>
</file>

<file path=xl/tables/table9.xml><?xml version="1.0" encoding="utf-8"?>
<table xmlns="http://schemas.openxmlformats.org/spreadsheetml/2006/main" id="9" name="Tabla9" displayName="Tabla9" ref="N13:N15" totalsRowShown="0" headerRowDxfId="2" dataDxfId="1">
  <autoFilter ref="N13:N15"/>
  <tableColumns count="1">
    <tableColumn id="1" name="Recurrencia"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3.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sheetPr codeName="Hoja1"/>
  <dimension ref="A1:AB94"/>
  <sheetViews>
    <sheetView tabSelected="1" topLeftCell="A16" zoomScale="90" zoomScaleNormal="90" workbookViewId="0">
      <selection activeCell="C4" sqref="C4:H4"/>
    </sheetView>
  </sheetViews>
  <sheetFormatPr baseColWidth="10" defaultColWidth="11.42578125" defaultRowHeight="14.25"/>
  <cols>
    <col min="1" max="1" width="22.42578125" style="12" customWidth="1"/>
    <col min="2" max="2" width="37.85546875" style="12" customWidth="1"/>
    <col min="3" max="5" width="23" style="12" customWidth="1"/>
    <col min="6" max="6" width="19.7109375" style="12" customWidth="1"/>
    <col min="7" max="8" width="19.140625" style="12" customWidth="1"/>
    <col min="9" max="9" width="28.140625" style="12" customWidth="1"/>
    <col min="10" max="10" width="22.85546875" style="12" customWidth="1"/>
    <col min="11" max="11" width="22.7109375" style="12" customWidth="1"/>
    <col min="12" max="12" width="22.42578125" style="12" customWidth="1"/>
    <col min="13" max="13" width="28.140625" style="12" customWidth="1"/>
    <col min="14" max="14" width="19.140625" style="12" customWidth="1"/>
    <col min="15" max="15" width="30.7109375" style="12" customWidth="1"/>
    <col min="16" max="16" width="21.140625" style="12" customWidth="1"/>
    <col min="17" max="17" width="29.7109375" style="12" customWidth="1"/>
    <col min="18" max="18" width="17" style="12" customWidth="1"/>
    <col min="19" max="19" width="23" style="12" customWidth="1"/>
    <col min="20" max="16384" width="11.42578125" style="12"/>
  </cols>
  <sheetData>
    <row r="1" spans="1:28" ht="37.5" customHeight="1">
      <c r="A1" s="120"/>
      <c r="B1" s="122" t="s">
        <v>35</v>
      </c>
      <c r="C1" s="123"/>
      <c r="D1" s="123"/>
      <c r="E1" s="123"/>
      <c r="F1" s="123"/>
      <c r="G1" s="123"/>
      <c r="H1" s="123"/>
      <c r="I1" s="123"/>
      <c r="J1" s="123"/>
      <c r="K1" s="123"/>
      <c r="L1" s="123"/>
      <c r="M1" s="123"/>
      <c r="N1" s="123"/>
      <c r="O1" s="124"/>
      <c r="P1" s="10" t="s">
        <v>36</v>
      </c>
    </row>
    <row r="2" spans="1:28" ht="33.75" customHeight="1">
      <c r="A2" s="121"/>
      <c r="B2" s="125"/>
      <c r="C2" s="126"/>
      <c r="D2" s="126"/>
      <c r="E2" s="126"/>
      <c r="F2" s="126"/>
      <c r="G2" s="126"/>
      <c r="H2" s="126"/>
      <c r="I2" s="126"/>
      <c r="J2" s="126"/>
      <c r="K2" s="126"/>
      <c r="L2" s="126"/>
      <c r="M2" s="126"/>
      <c r="N2" s="126"/>
      <c r="O2" s="127"/>
      <c r="P2" s="10" t="s">
        <v>306</v>
      </c>
    </row>
    <row r="3" spans="1:28" ht="19.5" customHeight="1">
      <c r="A3" s="112" t="s">
        <v>325</v>
      </c>
      <c r="B3" s="113"/>
      <c r="C3" s="113"/>
      <c r="D3" s="113"/>
      <c r="E3" s="113"/>
      <c r="F3" s="113"/>
      <c r="G3" s="113"/>
      <c r="H3" s="114"/>
      <c r="I3" s="104"/>
      <c r="J3" s="104"/>
      <c r="K3" s="21"/>
      <c r="L3" s="21"/>
      <c r="M3" s="21"/>
      <c r="N3" s="21"/>
      <c r="O3" s="22"/>
      <c r="P3" s="10"/>
    </row>
    <row r="4" spans="1:28" ht="30">
      <c r="A4" s="128" t="s">
        <v>28</v>
      </c>
      <c r="B4" s="128"/>
      <c r="C4" s="106" t="e">
        <f ca="1">_xlfn.IFNA(VLOOKUP(C5,Listas!F3:H103,3,),"")</f>
        <v>#NAME?</v>
      </c>
      <c r="D4" s="107"/>
      <c r="E4" s="107"/>
      <c r="F4" s="107"/>
      <c r="G4" s="107"/>
      <c r="H4" s="108"/>
      <c r="I4" s="105"/>
      <c r="J4" s="105"/>
      <c r="K4" s="128" t="s">
        <v>29</v>
      </c>
      <c r="L4" s="128"/>
      <c r="M4" s="130" t="s">
        <v>323</v>
      </c>
      <c r="N4" s="130"/>
      <c r="O4" s="130"/>
      <c r="P4" s="130"/>
      <c r="Q4" s="13"/>
      <c r="R4" s="14"/>
      <c r="S4" s="14"/>
      <c r="T4" s="11"/>
      <c r="U4" s="11"/>
      <c r="V4" s="11"/>
      <c r="W4" s="11"/>
      <c r="X4" s="11"/>
      <c r="Y4" s="11"/>
      <c r="Z4" s="11"/>
      <c r="AA4" s="11"/>
      <c r="AB4" s="11"/>
    </row>
    <row r="5" spans="1:28" ht="30" customHeight="1">
      <c r="A5" s="129" t="s">
        <v>30</v>
      </c>
      <c r="B5" s="129"/>
      <c r="C5" s="109" t="s">
        <v>416</v>
      </c>
      <c r="D5" s="110"/>
      <c r="E5" s="110"/>
      <c r="F5" s="110"/>
      <c r="G5" s="110"/>
      <c r="H5" s="111"/>
      <c r="I5" s="105"/>
      <c r="J5" s="105"/>
      <c r="K5" s="15"/>
      <c r="L5" s="131"/>
      <c r="M5" s="131"/>
      <c r="N5" s="131"/>
      <c r="O5" s="131"/>
      <c r="P5" s="131"/>
      <c r="Q5" s="1"/>
      <c r="R5" s="1"/>
      <c r="S5" s="1"/>
      <c r="T5" s="11"/>
      <c r="U5" s="11"/>
      <c r="V5" s="11"/>
      <c r="W5" s="11"/>
      <c r="X5" s="11"/>
      <c r="Y5" s="11"/>
      <c r="Z5" s="11"/>
      <c r="AA5" s="11"/>
      <c r="AB5" s="11"/>
    </row>
    <row r="6" spans="1:28" ht="30">
      <c r="A6" s="128" t="s">
        <v>305</v>
      </c>
      <c r="B6" s="128"/>
      <c r="C6" s="109"/>
      <c r="D6" s="110"/>
      <c r="E6" s="110"/>
      <c r="F6" s="110"/>
      <c r="G6" s="110"/>
      <c r="H6" s="111"/>
      <c r="I6" s="105"/>
      <c r="J6" s="105"/>
      <c r="K6" s="128" t="s">
        <v>32</v>
      </c>
      <c r="L6" s="128"/>
      <c r="M6" s="130"/>
      <c r="N6" s="130"/>
      <c r="O6" s="130"/>
      <c r="P6" s="130"/>
      <c r="Q6" s="1"/>
      <c r="R6" s="1"/>
      <c r="S6" s="1"/>
      <c r="T6" s="11"/>
      <c r="U6" s="11"/>
      <c r="V6" s="11"/>
      <c r="W6" s="11"/>
      <c r="X6" s="11"/>
      <c r="Y6" s="11"/>
      <c r="Z6" s="11"/>
      <c r="AA6" s="11"/>
      <c r="AB6" s="11"/>
    </row>
    <row r="7" spans="1:28" ht="30">
      <c r="A7" s="128" t="s">
        <v>33</v>
      </c>
      <c r="B7" s="128"/>
      <c r="C7" s="109"/>
      <c r="D7" s="110"/>
      <c r="E7" s="110"/>
      <c r="F7" s="110"/>
      <c r="G7" s="110"/>
      <c r="H7" s="111"/>
      <c r="I7" s="105"/>
      <c r="J7" s="105"/>
      <c r="K7" s="132" t="s">
        <v>34</v>
      </c>
      <c r="L7" s="133"/>
      <c r="M7" s="130"/>
      <c r="N7" s="130"/>
      <c r="O7" s="130"/>
      <c r="P7" s="130"/>
      <c r="Q7" s="1"/>
      <c r="R7" s="1"/>
      <c r="S7" s="1"/>
      <c r="T7" s="11"/>
      <c r="U7" s="11"/>
      <c r="V7" s="11"/>
      <c r="W7" s="11"/>
      <c r="X7" s="11"/>
      <c r="Y7" s="11"/>
      <c r="Z7" s="11"/>
      <c r="AA7" s="11"/>
      <c r="AB7" s="11"/>
    </row>
    <row r="8" spans="1:28" ht="30">
      <c r="A8" s="115" t="s">
        <v>1</v>
      </c>
      <c r="B8" s="116"/>
      <c r="C8" s="116"/>
      <c r="D8" s="116"/>
      <c r="E8" s="116"/>
      <c r="F8" s="116"/>
      <c r="G8" s="116"/>
      <c r="H8" s="116"/>
      <c r="I8" s="116"/>
      <c r="J8" s="116"/>
      <c r="K8" s="116"/>
      <c r="L8" s="116"/>
      <c r="M8" s="116"/>
      <c r="N8" s="116"/>
      <c r="O8" s="116"/>
      <c r="P8" s="116"/>
    </row>
    <row r="9" spans="1:28" ht="20.25">
      <c r="A9" s="45"/>
      <c r="B9" s="45"/>
      <c r="C9" s="45"/>
      <c r="D9" s="45"/>
      <c r="E9" s="45"/>
      <c r="F9" s="45"/>
      <c r="G9" s="45"/>
      <c r="H9" s="45"/>
      <c r="I9" s="45"/>
      <c r="J9" s="45"/>
      <c r="K9" s="45"/>
      <c r="L9" s="45"/>
      <c r="M9" s="45"/>
      <c r="N9" s="45"/>
      <c r="O9" s="45"/>
      <c r="P9" s="45"/>
    </row>
    <row r="10" spans="1:28" ht="18">
      <c r="A10" s="117" t="s">
        <v>4</v>
      </c>
      <c r="B10" s="118"/>
      <c r="C10" s="118"/>
      <c r="D10" s="118"/>
      <c r="E10" s="118"/>
      <c r="F10" s="118"/>
      <c r="G10" s="118"/>
      <c r="H10" s="118"/>
      <c r="I10" s="118"/>
      <c r="J10" s="118"/>
      <c r="K10" s="118"/>
      <c r="L10" s="118"/>
      <c r="M10" s="118"/>
      <c r="N10" s="118"/>
      <c r="O10" s="118"/>
      <c r="P10" s="118"/>
    </row>
    <row r="11" spans="1:28" ht="21" thickBot="1">
      <c r="A11" s="119"/>
      <c r="B11" s="119"/>
      <c r="C11" s="119"/>
      <c r="D11" s="119"/>
      <c r="E11" s="119"/>
      <c r="F11" s="119"/>
      <c r="G11" s="119"/>
      <c r="H11" s="119"/>
      <c r="I11" s="119"/>
      <c r="J11" s="119"/>
      <c r="K11" s="119"/>
      <c r="L11" s="119"/>
      <c r="M11" s="119"/>
      <c r="N11" s="119"/>
      <c r="O11" s="119"/>
      <c r="P11" s="1"/>
    </row>
    <row r="12" spans="1:28" ht="60.75" thickBot="1">
      <c r="A12" s="40" t="s">
        <v>316</v>
      </c>
      <c r="B12" s="41" t="s">
        <v>317</v>
      </c>
      <c r="C12" s="41" t="s">
        <v>318</v>
      </c>
      <c r="D12" s="41" t="s">
        <v>194</v>
      </c>
      <c r="E12" s="41" t="s">
        <v>195</v>
      </c>
      <c r="F12" s="42" t="s">
        <v>27</v>
      </c>
      <c r="G12" s="43" t="s">
        <v>319</v>
      </c>
      <c r="H12" s="43" t="s">
        <v>333</v>
      </c>
      <c r="I12" s="43" t="s">
        <v>8</v>
      </c>
      <c r="J12" s="43" t="s">
        <v>9</v>
      </c>
      <c r="K12" s="43" t="s">
        <v>10</v>
      </c>
      <c r="L12" s="43" t="s">
        <v>11</v>
      </c>
      <c r="M12" s="43" t="s">
        <v>12</v>
      </c>
      <c r="N12" s="43" t="s">
        <v>209</v>
      </c>
      <c r="O12" s="43" t="s">
        <v>13</v>
      </c>
      <c r="P12" s="44" t="s">
        <v>303</v>
      </c>
    </row>
    <row r="13" spans="1:28" ht="216.75" thickBot="1">
      <c r="A13" s="100">
        <v>2025</v>
      </c>
      <c r="B13" s="100">
        <v>60</v>
      </c>
      <c r="C13" s="100" t="s">
        <v>345</v>
      </c>
      <c r="D13" s="100" t="s">
        <v>346</v>
      </c>
      <c r="E13" s="100" t="s">
        <v>394</v>
      </c>
      <c r="F13" s="101" t="s">
        <v>344</v>
      </c>
      <c r="G13" s="23">
        <v>1</v>
      </c>
      <c r="H13" s="100" t="s">
        <v>346</v>
      </c>
      <c r="I13" s="24"/>
      <c r="J13" s="7"/>
      <c r="K13" s="7"/>
      <c r="L13" s="23"/>
      <c r="M13" s="48" t="str">
        <f>IF(G13="","",IF(AND(J13="",K13=""),"INCALIFICABLE",IF(J13&lt;100%,"INCUMPLIDA",(IF(J13=100%,IF(K13&gt;=75%,"CUMPLIDA EFECTIVA","CUMPLIDA_INEFECTIVA"))))))</f>
        <v>INCALIFICABLE</v>
      </c>
      <c r="N13" s="25"/>
      <c r="O13" s="23"/>
      <c r="P13" s="18" t="str">
        <f>IF(J13="","",IFERROR(IF(M13="INCALIFICABLE","",IF(L13="SI",(((J13*30%)+(K13*70%)))-20%,((J13*30%)+(K13*70%)))),""))</f>
        <v/>
      </c>
    </row>
    <row r="14" spans="1:28" ht="99.75" thickBot="1">
      <c r="A14" s="100">
        <v>2024</v>
      </c>
      <c r="B14" s="100">
        <v>57</v>
      </c>
      <c r="C14" s="100" t="s">
        <v>347</v>
      </c>
      <c r="D14" s="100" t="s">
        <v>348</v>
      </c>
      <c r="E14" s="100" t="s">
        <v>395</v>
      </c>
      <c r="F14" s="102" t="s">
        <v>203</v>
      </c>
      <c r="G14" s="23">
        <v>1</v>
      </c>
      <c r="H14" s="100" t="s">
        <v>348</v>
      </c>
      <c r="I14" s="27"/>
      <c r="J14" s="3"/>
      <c r="K14" s="3"/>
      <c r="L14" s="26"/>
      <c r="M14" s="49" t="str">
        <f t="shared" ref="M14:M16" si="0">IF(G14="","",IF(AND(J14="",K14=""),"INCALIFICABLE",IF(J14&lt;100%,"INCUMPLIDA",(IF(J14=100%,IF(K14&gt;=75%,"CUMPLIDA EFECTIVA","CUMPLIDA_INEFECTIVA"))))))</f>
        <v>INCALIFICABLE</v>
      </c>
      <c r="N14" s="28"/>
      <c r="O14" s="26"/>
      <c r="P14" s="18" t="str">
        <f>IF(J14="","",IFERROR(IF(M14="INCALIFICABLE","",IF(L14="SI",(((J14*30%)+(K14*70%)))-20%,((J14*30%)+(K14*70%)))),""))</f>
        <v/>
      </c>
    </row>
    <row r="15" spans="1:28" ht="81.75" thickBot="1">
      <c r="A15" s="100">
        <v>2024</v>
      </c>
      <c r="B15" s="100">
        <v>57</v>
      </c>
      <c r="C15" s="100" t="s">
        <v>349</v>
      </c>
      <c r="D15" s="100" t="s">
        <v>350</v>
      </c>
      <c r="E15" s="100" t="s">
        <v>396</v>
      </c>
      <c r="F15" s="102" t="s">
        <v>203</v>
      </c>
      <c r="G15" s="23">
        <v>1</v>
      </c>
      <c r="H15" s="100" t="s">
        <v>350</v>
      </c>
      <c r="I15" s="27"/>
      <c r="J15" s="3"/>
      <c r="K15" s="3"/>
      <c r="L15" s="26"/>
      <c r="M15" s="49" t="str">
        <f t="shared" si="0"/>
        <v>INCALIFICABLE</v>
      </c>
      <c r="N15" s="28"/>
      <c r="O15" s="26"/>
      <c r="P15" s="18" t="str">
        <f t="shared" ref="P15:P92" si="1">IF(J15="","",IFERROR(IF(M15="INCALIFICABLE","",IF(L15="SI",(((J15*30%)+(K15*70%)))-20%,((J15*30%)+(K15*70%)))),""))</f>
        <v/>
      </c>
    </row>
    <row r="16" spans="1:28" ht="63.75" thickBot="1">
      <c r="A16" s="100">
        <v>2024</v>
      </c>
      <c r="B16" s="100">
        <v>57</v>
      </c>
      <c r="C16" s="100" t="s">
        <v>349</v>
      </c>
      <c r="D16" s="100" t="s">
        <v>351</v>
      </c>
      <c r="E16" s="100" t="s">
        <v>396</v>
      </c>
      <c r="F16" s="102" t="s">
        <v>203</v>
      </c>
      <c r="G16" s="23">
        <v>1</v>
      </c>
      <c r="H16" s="100" t="s">
        <v>351</v>
      </c>
      <c r="I16" s="27"/>
      <c r="J16" s="3"/>
      <c r="K16" s="3"/>
      <c r="L16" s="26"/>
      <c r="M16" s="49" t="str">
        <f t="shared" si="0"/>
        <v>INCALIFICABLE</v>
      </c>
      <c r="N16" s="28"/>
      <c r="O16" s="26"/>
      <c r="P16" s="18" t="str">
        <f t="shared" si="1"/>
        <v/>
      </c>
    </row>
    <row r="17" spans="1:16" ht="99.75" thickBot="1">
      <c r="A17" s="100">
        <v>2024</v>
      </c>
      <c r="B17" s="100">
        <v>57</v>
      </c>
      <c r="C17" s="100" t="s">
        <v>352</v>
      </c>
      <c r="D17" s="100" t="s">
        <v>348</v>
      </c>
      <c r="E17" s="100" t="s">
        <v>395</v>
      </c>
      <c r="F17" s="102" t="s">
        <v>203</v>
      </c>
      <c r="G17" s="23">
        <v>1</v>
      </c>
      <c r="H17" s="100" t="s">
        <v>348</v>
      </c>
      <c r="I17" s="27"/>
      <c r="J17" s="3"/>
      <c r="K17" s="3"/>
      <c r="L17" s="26"/>
      <c r="M17" s="49" t="str">
        <f t="shared" ref="M17:M92" si="2">IF(G17="","",IF(AND(J17="",K17=""),"INCALIFICABLE",IF(J17&lt;100%,"INCUMPLIDA",(IF(J17=100%,IF(K17&gt;=75%,"CUMPLIDA EFECTIVA","CUMPLIDA_INEFECTIVA"))))))</f>
        <v>INCALIFICABLE</v>
      </c>
      <c r="N17" s="28"/>
      <c r="O17" s="26"/>
      <c r="P17" s="18" t="str">
        <f t="shared" si="1"/>
        <v/>
      </c>
    </row>
    <row r="18" spans="1:16" ht="90.75" thickBot="1">
      <c r="A18" s="100">
        <v>2024</v>
      </c>
      <c r="B18" s="100">
        <v>57</v>
      </c>
      <c r="C18" s="100" t="s">
        <v>353</v>
      </c>
      <c r="D18" s="100" t="s">
        <v>354</v>
      </c>
      <c r="E18" s="100" t="s">
        <v>397</v>
      </c>
      <c r="F18" s="102" t="s">
        <v>203</v>
      </c>
      <c r="G18" s="23">
        <v>1</v>
      </c>
      <c r="H18" s="100" t="s">
        <v>354</v>
      </c>
      <c r="I18" s="27"/>
      <c r="J18" s="3"/>
      <c r="K18" s="3"/>
      <c r="L18" s="26"/>
      <c r="M18" s="49" t="str">
        <f t="shared" si="2"/>
        <v>INCALIFICABLE</v>
      </c>
      <c r="N18" s="28"/>
      <c r="O18" s="26"/>
      <c r="P18" s="18" t="str">
        <f t="shared" si="1"/>
        <v/>
      </c>
    </row>
    <row r="19" spans="1:16" ht="126.75" thickBot="1">
      <c r="A19" s="100">
        <v>2024</v>
      </c>
      <c r="B19" s="100">
        <v>57</v>
      </c>
      <c r="C19" s="100" t="s">
        <v>355</v>
      </c>
      <c r="D19" s="100" t="s">
        <v>356</v>
      </c>
      <c r="E19" s="100" t="s">
        <v>398</v>
      </c>
      <c r="F19" s="102" t="s">
        <v>203</v>
      </c>
      <c r="G19" s="23">
        <v>1</v>
      </c>
      <c r="H19" s="100" t="s">
        <v>356</v>
      </c>
      <c r="I19" s="27"/>
      <c r="J19" s="3"/>
      <c r="K19" s="3"/>
      <c r="L19" s="26"/>
      <c r="M19" s="49" t="str">
        <f t="shared" si="2"/>
        <v>INCALIFICABLE</v>
      </c>
      <c r="N19" s="28"/>
      <c r="O19" s="26"/>
      <c r="P19" s="18" t="str">
        <f t="shared" si="1"/>
        <v/>
      </c>
    </row>
    <row r="20" spans="1:16" ht="90.75" thickBot="1">
      <c r="A20" s="100">
        <v>2024</v>
      </c>
      <c r="B20" s="100">
        <v>57</v>
      </c>
      <c r="C20" s="100" t="s">
        <v>357</v>
      </c>
      <c r="D20" s="100" t="s">
        <v>358</v>
      </c>
      <c r="E20" s="100" t="s">
        <v>399</v>
      </c>
      <c r="F20" s="102" t="s">
        <v>203</v>
      </c>
      <c r="G20" s="23">
        <v>1</v>
      </c>
      <c r="H20" s="100" t="s">
        <v>358</v>
      </c>
      <c r="I20" s="27"/>
      <c r="J20" s="3"/>
      <c r="K20" s="3"/>
      <c r="L20" s="26"/>
      <c r="M20" s="49" t="str">
        <f t="shared" si="2"/>
        <v>INCALIFICABLE</v>
      </c>
      <c r="N20" s="28"/>
      <c r="O20" s="26"/>
      <c r="P20" s="18" t="str">
        <f t="shared" si="1"/>
        <v/>
      </c>
    </row>
    <row r="21" spans="1:16" ht="72.75" thickBot="1">
      <c r="A21" s="100">
        <v>2024</v>
      </c>
      <c r="B21" s="100">
        <v>57</v>
      </c>
      <c r="C21" s="100" t="s">
        <v>359</v>
      </c>
      <c r="D21" s="100" t="s">
        <v>360</v>
      </c>
      <c r="E21" s="100" t="s">
        <v>400</v>
      </c>
      <c r="F21" s="102" t="s">
        <v>203</v>
      </c>
      <c r="G21" s="23">
        <v>1</v>
      </c>
      <c r="H21" s="100" t="s">
        <v>360</v>
      </c>
      <c r="I21" s="27"/>
      <c r="J21" s="3"/>
      <c r="K21" s="3"/>
      <c r="L21" s="26"/>
      <c r="M21" s="49" t="str">
        <f t="shared" si="2"/>
        <v>INCALIFICABLE</v>
      </c>
      <c r="N21" s="28"/>
      <c r="O21" s="26"/>
      <c r="P21" s="18" t="str">
        <f t="shared" ref="P21:P47" si="3">IF(J21="","",IFERROR(IF(M21="INCALIFICABLE","",IF(L21="SI",(((J21*30%)+(K21*70%)))-20%,((J21*30%)+(K21*70%)))),""))</f>
        <v/>
      </c>
    </row>
    <row r="22" spans="1:16" ht="81.75" thickBot="1">
      <c r="A22" s="100">
        <v>2024</v>
      </c>
      <c r="B22" s="100">
        <v>57</v>
      </c>
      <c r="C22" s="100" t="s">
        <v>361</v>
      </c>
      <c r="D22" s="100" t="s">
        <v>362</v>
      </c>
      <c r="E22" s="100" t="s">
        <v>401</v>
      </c>
      <c r="F22" s="102" t="s">
        <v>203</v>
      </c>
      <c r="G22" s="23">
        <v>1</v>
      </c>
      <c r="H22" s="100" t="s">
        <v>362</v>
      </c>
      <c r="I22" s="27"/>
      <c r="J22" s="3"/>
      <c r="K22" s="3"/>
      <c r="L22" s="26"/>
      <c r="M22" s="49" t="str">
        <f t="shared" si="2"/>
        <v>INCALIFICABLE</v>
      </c>
      <c r="N22" s="28"/>
      <c r="O22" s="26"/>
      <c r="P22" s="18" t="str">
        <f t="shared" si="3"/>
        <v/>
      </c>
    </row>
    <row r="23" spans="1:16" ht="90.75" thickBot="1">
      <c r="A23" s="100">
        <v>2024</v>
      </c>
      <c r="B23" s="100">
        <v>57</v>
      </c>
      <c r="C23" s="100" t="s">
        <v>364</v>
      </c>
      <c r="D23" s="100" t="s">
        <v>365</v>
      </c>
      <c r="E23" s="100" t="s">
        <v>402</v>
      </c>
      <c r="F23" s="102" t="s">
        <v>363</v>
      </c>
      <c r="G23" s="23">
        <v>1</v>
      </c>
      <c r="H23" s="100" t="s">
        <v>365</v>
      </c>
      <c r="I23" s="27"/>
      <c r="J23" s="3"/>
      <c r="K23" s="3"/>
      <c r="L23" s="26"/>
      <c r="M23" s="49" t="str">
        <f t="shared" si="2"/>
        <v>INCALIFICABLE</v>
      </c>
      <c r="N23" s="28"/>
      <c r="O23" s="26"/>
      <c r="P23" s="18" t="str">
        <f t="shared" si="3"/>
        <v/>
      </c>
    </row>
    <row r="24" spans="1:16" ht="117.75" thickBot="1">
      <c r="A24" s="100">
        <v>2024</v>
      </c>
      <c r="B24" s="100">
        <v>57</v>
      </c>
      <c r="C24" s="100" t="s">
        <v>366</v>
      </c>
      <c r="D24" s="100" t="s">
        <v>367</v>
      </c>
      <c r="E24" s="100" t="s">
        <v>403</v>
      </c>
      <c r="F24" s="102" t="s">
        <v>363</v>
      </c>
      <c r="G24" s="23">
        <v>1</v>
      </c>
      <c r="H24" s="100" t="s">
        <v>367</v>
      </c>
      <c r="I24" s="27"/>
      <c r="J24" s="3"/>
      <c r="K24" s="3"/>
      <c r="L24" s="26"/>
      <c r="M24" s="49" t="str">
        <f t="shared" si="2"/>
        <v>INCALIFICABLE</v>
      </c>
      <c r="N24" s="28"/>
      <c r="O24" s="26"/>
      <c r="P24" s="18" t="str">
        <f t="shared" si="3"/>
        <v/>
      </c>
    </row>
    <row r="25" spans="1:16" ht="117.75" thickBot="1">
      <c r="A25" s="100">
        <v>2024</v>
      </c>
      <c r="B25" s="100">
        <v>57</v>
      </c>
      <c r="C25" s="100" t="s">
        <v>368</v>
      </c>
      <c r="D25" s="100" t="s">
        <v>369</v>
      </c>
      <c r="E25" s="100" t="s">
        <v>404</v>
      </c>
      <c r="F25" s="102" t="s">
        <v>363</v>
      </c>
      <c r="G25" s="23">
        <v>1</v>
      </c>
      <c r="H25" s="100" t="s">
        <v>369</v>
      </c>
      <c r="I25" s="27"/>
      <c r="J25" s="3"/>
      <c r="K25" s="3"/>
      <c r="L25" s="26"/>
      <c r="M25" s="49" t="str">
        <f t="shared" si="2"/>
        <v>INCALIFICABLE</v>
      </c>
      <c r="N25" s="28"/>
      <c r="O25" s="26"/>
      <c r="P25" s="18" t="str">
        <f t="shared" si="3"/>
        <v/>
      </c>
    </row>
    <row r="26" spans="1:16" ht="144.75" thickBot="1">
      <c r="A26" s="100">
        <v>2024</v>
      </c>
      <c r="B26" s="100">
        <v>57</v>
      </c>
      <c r="C26" s="100" t="s">
        <v>370</v>
      </c>
      <c r="D26" s="100" t="s">
        <v>371</v>
      </c>
      <c r="E26" s="100" t="s">
        <v>405</v>
      </c>
      <c r="F26" s="102" t="s">
        <v>363</v>
      </c>
      <c r="G26" s="23">
        <v>1</v>
      </c>
      <c r="H26" s="100" t="s">
        <v>371</v>
      </c>
      <c r="I26" s="27"/>
      <c r="J26" s="3"/>
      <c r="K26" s="3"/>
      <c r="L26" s="26"/>
      <c r="M26" s="49" t="str">
        <f t="shared" si="2"/>
        <v>INCALIFICABLE</v>
      </c>
      <c r="N26" s="28"/>
      <c r="O26" s="26"/>
      <c r="P26" s="18" t="str">
        <f t="shared" si="3"/>
        <v/>
      </c>
    </row>
    <row r="27" spans="1:16" ht="144.75" thickBot="1">
      <c r="A27" s="100">
        <v>2024</v>
      </c>
      <c r="B27" s="100">
        <v>57</v>
      </c>
      <c r="C27" s="100" t="s">
        <v>373</v>
      </c>
      <c r="D27" s="100" t="s">
        <v>374</v>
      </c>
      <c r="E27" s="100" t="s">
        <v>406</v>
      </c>
      <c r="F27" s="102" t="s">
        <v>372</v>
      </c>
      <c r="G27" s="23">
        <v>1</v>
      </c>
      <c r="H27" s="100" t="s">
        <v>374</v>
      </c>
      <c r="I27" s="27"/>
      <c r="J27" s="3"/>
      <c r="K27" s="3"/>
      <c r="L27" s="26"/>
      <c r="M27" s="49" t="str">
        <f t="shared" si="2"/>
        <v>INCALIFICABLE</v>
      </c>
      <c r="N27" s="28"/>
      <c r="O27" s="26"/>
      <c r="P27" s="18" t="str">
        <f t="shared" si="3"/>
        <v/>
      </c>
    </row>
    <row r="28" spans="1:16" ht="234.75" thickBot="1">
      <c r="A28" s="100">
        <v>2024</v>
      </c>
      <c r="B28" s="100">
        <v>57</v>
      </c>
      <c r="C28" s="100" t="s">
        <v>375</v>
      </c>
      <c r="D28" s="100" t="s">
        <v>376</v>
      </c>
      <c r="E28" s="100" t="s">
        <v>407</v>
      </c>
      <c r="F28" s="102" t="s">
        <v>372</v>
      </c>
      <c r="G28" s="23">
        <v>1</v>
      </c>
      <c r="H28" s="100" t="s">
        <v>376</v>
      </c>
      <c r="I28" s="27"/>
      <c r="J28" s="3"/>
      <c r="K28" s="3"/>
      <c r="L28" s="26"/>
      <c r="M28" s="49" t="str">
        <f t="shared" si="2"/>
        <v>INCALIFICABLE</v>
      </c>
      <c r="N28" s="28"/>
      <c r="O28" s="26"/>
      <c r="P28" s="18" t="str">
        <f t="shared" si="3"/>
        <v/>
      </c>
    </row>
    <row r="29" spans="1:16" ht="126.75" thickBot="1">
      <c r="A29" s="100">
        <v>2024</v>
      </c>
      <c r="B29" s="100">
        <v>57</v>
      </c>
      <c r="C29" s="100" t="s">
        <v>377</v>
      </c>
      <c r="D29" s="100" t="s">
        <v>378</v>
      </c>
      <c r="E29" s="100" t="s">
        <v>408</v>
      </c>
      <c r="F29" s="102" t="s">
        <v>372</v>
      </c>
      <c r="G29" s="23">
        <v>1</v>
      </c>
      <c r="H29" s="100" t="s">
        <v>378</v>
      </c>
      <c r="I29" s="27"/>
      <c r="J29" s="3"/>
      <c r="K29" s="3"/>
      <c r="L29" s="26"/>
      <c r="M29" s="49" t="str">
        <f t="shared" si="2"/>
        <v>INCALIFICABLE</v>
      </c>
      <c r="N29" s="28"/>
      <c r="O29" s="26"/>
      <c r="P29" s="18" t="str">
        <f t="shared" si="3"/>
        <v/>
      </c>
    </row>
    <row r="30" spans="1:16" ht="234.75" thickBot="1">
      <c r="A30" s="100">
        <v>2024</v>
      </c>
      <c r="B30" s="100">
        <v>57</v>
      </c>
      <c r="C30" s="100" t="s">
        <v>379</v>
      </c>
      <c r="D30" s="100" t="s">
        <v>380</v>
      </c>
      <c r="E30" s="100" t="s">
        <v>409</v>
      </c>
      <c r="F30" s="102" t="s">
        <v>344</v>
      </c>
      <c r="G30" s="23">
        <v>1</v>
      </c>
      <c r="H30" s="100" t="s">
        <v>380</v>
      </c>
      <c r="I30" s="27"/>
      <c r="J30" s="3"/>
      <c r="K30" s="3"/>
      <c r="L30" s="26"/>
      <c r="M30" s="49" t="str">
        <f t="shared" si="2"/>
        <v>INCALIFICABLE</v>
      </c>
      <c r="N30" s="28"/>
      <c r="O30" s="26"/>
      <c r="P30" s="18" t="str">
        <f t="shared" si="3"/>
        <v/>
      </c>
    </row>
    <row r="31" spans="1:16" ht="54.75" thickBot="1">
      <c r="A31" s="100">
        <v>2024</v>
      </c>
      <c r="B31" s="100">
        <v>57</v>
      </c>
      <c r="C31" s="100" t="s">
        <v>381</v>
      </c>
      <c r="D31" s="100" t="s">
        <v>382</v>
      </c>
      <c r="E31" s="100" t="s">
        <v>410</v>
      </c>
      <c r="F31" s="102" t="s">
        <v>344</v>
      </c>
      <c r="G31" s="23">
        <v>1</v>
      </c>
      <c r="H31" s="100" t="s">
        <v>382</v>
      </c>
      <c r="I31" s="27"/>
      <c r="J31" s="3"/>
      <c r="K31" s="3"/>
      <c r="L31" s="26"/>
      <c r="M31" s="49" t="str">
        <f t="shared" si="2"/>
        <v>INCALIFICABLE</v>
      </c>
      <c r="N31" s="28"/>
      <c r="O31" s="26"/>
      <c r="P31" s="18" t="str">
        <f t="shared" si="3"/>
        <v/>
      </c>
    </row>
    <row r="32" spans="1:16" ht="99.75" thickBot="1">
      <c r="A32" s="100">
        <v>2024</v>
      </c>
      <c r="B32" s="100">
        <v>57</v>
      </c>
      <c r="C32" s="100" t="s">
        <v>381</v>
      </c>
      <c r="D32" s="100" t="s">
        <v>383</v>
      </c>
      <c r="E32" s="100" t="s">
        <v>411</v>
      </c>
      <c r="F32" s="102" t="s">
        <v>344</v>
      </c>
      <c r="G32" s="23">
        <v>1</v>
      </c>
      <c r="H32" s="100" t="s">
        <v>383</v>
      </c>
      <c r="I32" s="27"/>
      <c r="J32" s="3"/>
      <c r="K32" s="3"/>
      <c r="L32" s="26"/>
      <c r="M32" s="49" t="str">
        <f t="shared" si="2"/>
        <v>INCALIFICABLE</v>
      </c>
      <c r="N32" s="28"/>
      <c r="O32" s="26"/>
      <c r="P32" s="18" t="str">
        <f t="shared" si="3"/>
        <v/>
      </c>
    </row>
    <row r="33" spans="1:16" ht="99.75" thickBot="1">
      <c r="A33" s="100">
        <v>2024</v>
      </c>
      <c r="B33" s="100">
        <v>57</v>
      </c>
      <c r="C33" s="100" t="s">
        <v>384</v>
      </c>
      <c r="D33" s="100" t="s">
        <v>385</v>
      </c>
      <c r="E33" s="100" t="s">
        <v>412</v>
      </c>
      <c r="F33" s="102" t="s">
        <v>344</v>
      </c>
      <c r="G33" s="23">
        <v>1</v>
      </c>
      <c r="H33" s="100" t="s">
        <v>385</v>
      </c>
      <c r="I33" s="27"/>
      <c r="J33" s="3"/>
      <c r="K33" s="3"/>
      <c r="L33" s="26"/>
      <c r="M33" s="49" t="str">
        <f t="shared" si="2"/>
        <v>INCALIFICABLE</v>
      </c>
      <c r="N33" s="28"/>
      <c r="O33" s="26"/>
      <c r="P33" s="18" t="str">
        <f t="shared" si="3"/>
        <v/>
      </c>
    </row>
    <row r="34" spans="1:16" ht="153.75" thickBot="1">
      <c r="A34" s="100">
        <v>2024</v>
      </c>
      <c r="B34" s="100">
        <v>57</v>
      </c>
      <c r="C34" s="100" t="s">
        <v>386</v>
      </c>
      <c r="D34" s="100" t="s">
        <v>387</v>
      </c>
      <c r="E34" s="100" t="s">
        <v>413</v>
      </c>
      <c r="F34" s="102" t="s">
        <v>344</v>
      </c>
      <c r="G34" s="23">
        <v>1</v>
      </c>
      <c r="H34" s="100" t="s">
        <v>387</v>
      </c>
      <c r="I34" s="27"/>
      <c r="J34" s="3"/>
      <c r="K34" s="3"/>
      <c r="L34" s="26"/>
      <c r="M34" s="49" t="str">
        <f t="shared" si="2"/>
        <v>INCALIFICABLE</v>
      </c>
      <c r="N34" s="28"/>
      <c r="O34" s="26"/>
      <c r="P34" s="18" t="str">
        <f t="shared" si="3"/>
        <v/>
      </c>
    </row>
    <row r="35" spans="1:16" ht="72.75" thickBot="1">
      <c r="A35" s="100">
        <v>2024</v>
      </c>
      <c r="B35" s="100">
        <v>57</v>
      </c>
      <c r="C35" s="100" t="s">
        <v>386</v>
      </c>
      <c r="D35" s="100" t="s">
        <v>388</v>
      </c>
      <c r="E35" s="100" t="s">
        <v>413</v>
      </c>
      <c r="F35" s="102" t="s">
        <v>344</v>
      </c>
      <c r="G35" s="23">
        <v>1</v>
      </c>
      <c r="H35" s="100" t="s">
        <v>388</v>
      </c>
      <c r="I35" s="27"/>
      <c r="J35" s="3"/>
      <c r="K35" s="3"/>
      <c r="L35" s="26"/>
      <c r="M35" s="49" t="str">
        <f t="shared" si="2"/>
        <v>INCALIFICABLE</v>
      </c>
      <c r="N35" s="28"/>
      <c r="O35" s="26"/>
      <c r="P35" s="18" t="str">
        <f t="shared" si="3"/>
        <v/>
      </c>
    </row>
    <row r="36" spans="1:16" ht="99.75" thickBot="1">
      <c r="A36" s="100">
        <v>2024</v>
      </c>
      <c r="B36" s="100">
        <v>57</v>
      </c>
      <c r="C36" s="100" t="s">
        <v>389</v>
      </c>
      <c r="D36" s="100" t="s">
        <v>390</v>
      </c>
      <c r="E36" s="100" t="s">
        <v>414</v>
      </c>
      <c r="F36" s="102" t="s">
        <v>344</v>
      </c>
      <c r="G36" s="23">
        <v>1</v>
      </c>
      <c r="H36" s="100" t="s">
        <v>390</v>
      </c>
      <c r="I36" s="27"/>
      <c r="J36" s="3"/>
      <c r="K36" s="3"/>
      <c r="L36" s="26"/>
      <c r="M36" s="49" t="str">
        <f t="shared" si="2"/>
        <v>INCALIFICABLE</v>
      </c>
      <c r="N36" s="28"/>
      <c r="O36" s="26"/>
      <c r="P36" s="18" t="str">
        <f t="shared" si="3"/>
        <v/>
      </c>
    </row>
    <row r="37" spans="1:16" ht="234.75" thickBot="1">
      <c r="A37" s="100">
        <v>2024</v>
      </c>
      <c r="B37" s="100">
        <v>57</v>
      </c>
      <c r="C37" s="100" t="s">
        <v>391</v>
      </c>
      <c r="D37" s="100" t="s">
        <v>380</v>
      </c>
      <c r="E37" s="100" t="s">
        <v>409</v>
      </c>
      <c r="F37" s="102" t="s">
        <v>344</v>
      </c>
      <c r="G37" s="23">
        <v>1</v>
      </c>
      <c r="H37" s="100" t="s">
        <v>380</v>
      </c>
      <c r="I37" s="27"/>
      <c r="J37" s="3"/>
      <c r="K37" s="3"/>
      <c r="L37" s="26"/>
      <c r="M37" s="49" t="str">
        <f t="shared" si="2"/>
        <v>INCALIFICABLE</v>
      </c>
      <c r="N37" s="28"/>
      <c r="O37" s="26"/>
      <c r="P37" s="18" t="str">
        <f t="shared" si="3"/>
        <v/>
      </c>
    </row>
    <row r="38" spans="1:16" ht="81">
      <c r="A38" s="100">
        <v>2024</v>
      </c>
      <c r="B38" s="100">
        <v>57</v>
      </c>
      <c r="C38" s="100" t="s">
        <v>392</v>
      </c>
      <c r="D38" s="100" t="s">
        <v>393</v>
      </c>
      <c r="E38" s="100" t="s">
        <v>415</v>
      </c>
      <c r="F38" s="103" t="s">
        <v>344</v>
      </c>
      <c r="G38" s="23">
        <v>1</v>
      </c>
      <c r="H38" s="100" t="s">
        <v>393</v>
      </c>
      <c r="I38" s="27"/>
      <c r="J38" s="3"/>
      <c r="K38" s="3"/>
      <c r="L38" s="26"/>
      <c r="M38" s="49" t="str">
        <f t="shared" si="2"/>
        <v>INCALIFICABLE</v>
      </c>
      <c r="N38" s="28"/>
      <c r="O38" s="26"/>
      <c r="P38" s="18" t="str">
        <f t="shared" si="3"/>
        <v/>
      </c>
    </row>
    <row r="39" spans="1:16" ht="15">
      <c r="A39" s="16"/>
      <c r="B39" s="4"/>
      <c r="C39" s="4"/>
      <c r="D39" s="4"/>
      <c r="E39" s="4"/>
      <c r="F39" s="2"/>
      <c r="G39" s="26"/>
      <c r="H39" s="26"/>
      <c r="I39" s="27"/>
      <c r="J39" s="3"/>
      <c r="K39" s="3"/>
      <c r="L39" s="26"/>
      <c r="M39" s="49" t="str">
        <f t="shared" si="2"/>
        <v/>
      </c>
      <c r="N39" s="28"/>
      <c r="O39" s="26"/>
      <c r="P39" s="18" t="str">
        <f t="shared" si="3"/>
        <v/>
      </c>
    </row>
    <row r="40" spans="1:16" ht="15">
      <c r="A40" s="16"/>
      <c r="B40" s="4"/>
      <c r="C40" s="4"/>
      <c r="D40" s="4"/>
      <c r="E40" s="4"/>
      <c r="F40" s="2"/>
      <c r="G40" s="26"/>
      <c r="H40" s="26"/>
      <c r="I40" s="27"/>
      <c r="J40" s="3"/>
      <c r="K40" s="3"/>
      <c r="L40" s="26"/>
      <c r="M40" s="49" t="str">
        <f t="shared" si="2"/>
        <v/>
      </c>
      <c r="N40" s="28"/>
      <c r="O40" s="26"/>
      <c r="P40" s="18" t="str">
        <f t="shared" si="3"/>
        <v/>
      </c>
    </row>
    <row r="41" spans="1:16" ht="15">
      <c r="A41" s="16"/>
      <c r="B41" s="4"/>
      <c r="C41" s="4"/>
      <c r="D41" s="4"/>
      <c r="E41" s="4"/>
      <c r="F41" s="2"/>
      <c r="G41" s="26"/>
      <c r="H41" s="26"/>
      <c r="I41" s="27"/>
      <c r="J41" s="3"/>
      <c r="K41" s="3"/>
      <c r="L41" s="26"/>
      <c r="M41" s="49" t="str">
        <f t="shared" si="2"/>
        <v/>
      </c>
      <c r="N41" s="28"/>
      <c r="O41" s="26"/>
      <c r="P41" s="18" t="str">
        <f t="shared" si="3"/>
        <v/>
      </c>
    </row>
    <row r="42" spans="1:16" ht="15">
      <c r="A42" s="16"/>
      <c r="B42" s="4"/>
      <c r="C42" s="4"/>
      <c r="D42" s="4"/>
      <c r="E42" s="4"/>
      <c r="F42" s="2"/>
      <c r="G42" s="26"/>
      <c r="H42" s="26"/>
      <c r="I42" s="27"/>
      <c r="J42" s="3"/>
      <c r="K42" s="3"/>
      <c r="L42" s="26"/>
      <c r="M42" s="49" t="str">
        <f t="shared" si="2"/>
        <v/>
      </c>
      <c r="N42" s="28"/>
      <c r="O42" s="26"/>
      <c r="P42" s="18" t="str">
        <f t="shared" si="3"/>
        <v/>
      </c>
    </row>
    <row r="43" spans="1:16" ht="15">
      <c r="A43" s="16"/>
      <c r="B43" s="4"/>
      <c r="C43" s="4"/>
      <c r="D43" s="4"/>
      <c r="E43" s="4"/>
      <c r="F43" s="2"/>
      <c r="G43" s="26"/>
      <c r="H43" s="26"/>
      <c r="I43" s="27"/>
      <c r="J43" s="3"/>
      <c r="K43" s="3"/>
      <c r="L43" s="26"/>
      <c r="M43" s="49" t="str">
        <f t="shared" si="2"/>
        <v/>
      </c>
      <c r="N43" s="28"/>
      <c r="O43" s="26"/>
      <c r="P43" s="18" t="str">
        <f t="shared" si="3"/>
        <v/>
      </c>
    </row>
    <row r="44" spans="1:16" ht="15">
      <c r="A44" s="16"/>
      <c r="B44" s="4"/>
      <c r="C44" s="4"/>
      <c r="D44" s="4"/>
      <c r="E44" s="4"/>
      <c r="F44" s="2"/>
      <c r="G44" s="26"/>
      <c r="H44" s="26"/>
      <c r="I44" s="27"/>
      <c r="J44" s="3"/>
      <c r="K44" s="3"/>
      <c r="L44" s="26"/>
      <c r="M44" s="49" t="str">
        <f t="shared" si="2"/>
        <v/>
      </c>
      <c r="N44" s="28"/>
      <c r="O44" s="26"/>
      <c r="P44" s="18" t="str">
        <f t="shared" si="3"/>
        <v/>
      </c>
    </row>
    <row r="45" spans="1:16" ht="15">
      <c r="A45" s="16"/>
      <c r="B45" s="4"/>
      <c r="C45" s="4"/>
      <c r="D45" s="4"/>
      <c r="E45" s="4"/>
      <c r="F45" s="2"/>
      <c r="G45" s="26"/>
      <c r="H45" s="26"/>
      <c r="I45" s="27"/>
      <c r="J45" s="3"/>
      <c r="K45" s="3"/>
      <c r="L45" s="26"/>
      <c r="M45" s="49" t="str">
        <f t="shared" si="2"/>
        <v/>
      </c>
      <c r="N45" s="28"/>
      <c r="O45" s="26"/>
      <c r="P45" s="18" t="str">
        <f t="shared" si="3"/>
        <v/>
      </c>
    </row>
    <row r="46" spans="1:16" ht="15">
      <c r="A46" s="16"/>
      <c r="B46" s="4"/>
      <c r="C46" s="4"/>
      <c r="D46" s="4"/>
      <c r="E46" s="4"/>
      <c r="F46" s="2"/>
      <c r="G46" s="26"/>
      <c r="H46" s="26"/>
      <c r="I46" s="27"/>
      <c r="J46" s="3"/>
      <c r="K46" s="3"/>
      <c r="L46" s="26"/>
      <c r="M46" s="49" t="str">
        <f t="shared" si="2"/>
        <v/>
      </c>
      <c r="N46" s="28"/>
      <c r="O46" s="26"/>
      <c r="P46" s="18" t="str">
        <f t="shared" si="3"/>
        <v/>
      </c>
    </row>
    <row r="47" spans="1:16" ht="15">
      <c r="A47" s="16"/>
      <c r="B47" s="4"/>
      <c r="C47" s="4"/>
      <c r="D47" s="4"/>
      <c r="E47" s="4"/>
      <c r="F47" s="2"/>
      <c r="G47" s="26"/>
      <c r="H47" s="26"/>
      <c r="I47" s="27"/>
      <c r="J47" s="3"/>
      <c r="K47" s="3"/>
      <c r="L47" s="26"/>
      <c r="M47" s="49" t="str">
        <f t="shared" si="2"/>
        <v/>
      </c>
      <c r="N47" s="28"/>
      <c r="O47" s="26"/>
      <c r="P47" s="18" t="str">
        <f t="shared" si="3"/>
        <v/>
      </c>
    </row>
    <row r="48" spans="1:16" ht="15">
      <c r="A48" s="16"/>
      <c r="B48" s="4"/>
      <c r="C48" s="4"/>
      <c r="D48" s="4"/>
      <c r="E48" s="4"/>
      <c r="F48" s="2"/>
      <c r="G48" s="26"/>
      <c r="H48" s="26"/>
      <c r="I48" s="27"/>
      <c r="J48" s="3"/>
      <c r="K48" s="3"/>
      <c r="L48" s="26"/>
      <c r="M48" s="49" t="str">
        <f t="shared" si="2"/>
        <v/>
      </c>
      <c r="N48" s="28"/>
      <c r="O48" s="26"/>
      <c r="P48" s="18" t="str">
        <f t="shared" si="1"/>
        <v/>
      </c>
    </row>
    <row r="49" spans="1:16" ht="15">
      <c r="A49" s="16"/>
      <c r="B49" s="4"/>
      <c r="C49" s="4"/>
      <c r="D49" s="4"/>
      <c r="E49" s="4"/>
      <c r="F49" s="2"/>
      <c r="G49" s="26"/>
      <c r="H49" s="26"/>
      <c r="I49" s="27"/>
      <c r="J49" s="3"/>
      <c r="K49" s="3"/>
      <c r="L49" s="26"/>
      <c r="M49" s="49" t="str">
        <f t="shared" si="2"/>
        <v/>
      </c>
      <c r="N49" s="28"/>
      <c r="O49" s="26"/>
      <c r="P49" s="18" t="str">
        <f t="shared" si="1"/>
        <v/>
      </c>
    </row>
    <row r="50" spans="1:16" ht="15">
      <c r="A50" s="16"/>
      <c r="B50" s="4"/>
      <c r="C50" s="4"/>
      <c r="D50" s="4"/>
      <c r="E50" s="4"/>
      <c r="F50" s="2"/>
      <c r="G50" s="26"/>
      <c r="H50" s="26"/>
      <c r="I50" s="27"/>
      <c r="J50" s="3"/>
      <c r="K50" s="3"/>
      <c r="L50" s="26"/>
      <c r="M50" s="49" t="str">
        <f t="shared" si="2"/>
        <v/>
      </c>
      <c r="N50" s="28"/>
      <c r="O50" s="26"/>
      <c r="P50" s="18" t="str">
        <f t="shared" si="1"/>
        <v/>
      </c>
    </row>
    <row r="51" spans="1:16" ht="15">
      <c r="A51" s="16"/>
      <c r="B51" s="4"/>
      <c r="C51" s="4"/>
      <c r="D51" s="4"/>
      <c r="E51" s="4"/>
      <c r="F51" s="2"/>
      <c r="G51" s="26"/>
      <c r="H51" s="26"/>
      <c r="I51" s="27"/>
      <c r="J51" s="3"/>
      <c r="K51" s="3"/>
      <c r="L51" s="26"/>
      <c r="M51" s="49" t="str">
        <f t="shared" si="2"/>
        <v/>
      </c>
      <c r="N51" s="28"/>
      <c r="O51" s="26"/>
      <c r="P51" s="18" t="str">
        <f t="shared" si="1"/>
        <v/>
      </c>
    </row>
    <row r="52" spans="1:16" ht="15">
      <c r="A52" s="16"/>
      <c r="B52" s="4"/>
      <c r="C52" s="4"/>
      <c r="D52" s="4"/>
      <c r="E52" s="4"/>
      <c r="F52" s="2"/>
      <c r="G52" s="26"/>
      <c r="H52" s="26"/>
      <c r="I52" s="27"/>
      <c r="J52" s="3"/>
      <c r="K52" s="3"/>
      <c r="L52" s="26"/>
      <c r="M52" s="49" t="str">
        <f t="shared" si="2"/>
        <v/>
      </c>
      <c r="N52" s="28"/>
      <c r="O52" s="26"/>
      <c r="P52" s="18" t="str">
        <f t="shared" si="1"/>
        <v/>
      </c>
    </row>
    <row r="53" spans="1:16" ht="15">
      <c r="A53" s="16"/>
      <c r="B53" s="4"/>
      <c r="C53" s="4"/>
      <c r="D53" s="4"/>
      <c r="E53" s="4"/>
      <c r="F53" s="2"/>
      <c r="G53" s="26"/>
      <c r="H53" s="26"/>
      <c r="I53" s="27"/>
      <c r="J53" s="3"/>
      <c r="K53" s="3"/>
      <c r="L53" s="26"/>
      <c r="M53" s="49" t="str">
        <f t="shared" si="2"/>
        <v/>
      </c>
      <c r="N53" s="28"/>
      <c r="O53" s="26"/>
      <c r="P53" s="18" t="str">
        <f t="shared" ref="P53:P63" si="4">IF(J53="","",IFERROR(IF(M53="INCALIFICABLE","",IF(L53="SI",(((J53*30%)+(K53*70%)))-20%,((J53*30%)+(K53*70%)))),""))</f>
        <v/>
      </c>
    </row>
    <row r="54" spans="1:16" ht="15">
      <c r="A54" s="16"/>
      <c r="B54" s="4"/>
      <c r="C54" s="4"/>
      <c r="D54" s="4"/>
      <c r="E54" s="4"/>
      <c r="F54" s="2"/>
      <c r="G54" s="26"/>
      <c r="H54" s="26"/>
      <c r="I54" s="27"/>
      <c r="J54" s="3"/>
      <c r="K54" s="3"/>
      <c r="L54" s="26"/>
      <c r="M54" s="49" t="str">
        <f t="shared" si="2"/>
        <v/>
      </c>
      <c r="N54" s="28"/>
      <c r="O54" s="26"/>
      <c r="P54" s="18" t="str">
        <f t="shared" si="4"/>
        <v/>
      </c>
    </row>
    <row r="55" spans="1:16" ht="15">
      <c r="A55" s="16"/>
      <c r="B55" s="4"/>
      <c r="C55" s="4"/>
      <c r="D55" s="4"/>
      <c r="E55" s="4"/>
      <c r="F55" s="2"/>
      <c r="G55" s="26"/>
      <c r="H55" s="26"/>
      <c r="I55" s="27"/>
      <c r="J55" s="3"/>
      <c r="K55" s="3"/>
      <c r="L55" s="26"/>
      <c r="M55" s="49" t="str">
        <f t="shared" si="2"/>
        <v/>
      </c>
      <c r="N55" s="28"/>
      <c r="O55" s="26"/>
      <c r="P55" s="18" t="str">
        <f t="shared" si="4"/>
        <v/>
      </c>
    </row>
    <row r="56" spans="1:16" ht="15">
      <c r="A56" s="16"/>
      <c r="B56" s="4"/>
      <c r="C56" s="4"/>
      <c r="D56" s="4"/>
      <c r="E56" s="4"/>
      <c r="F56" s="2"/>
      <c r="G56" s="26"/>
      <c r="H56" s="26"/>
      <c r="I56" s="27"/>
      <c r="J56" s="3"/>
      <c r="K56" s="3"/>
      <c r="L56" s="26"/>
      <c r="M56" s="49" t="str">
        <f t="shared" si="2"/>
        <v/>
      </c>
      <c r="N56" s="28"/>
      <c r="O56" s="26"/>
      <c r="P56" s="18" t="str">
        <f t="shared" si="4"/>
        <v/>
      </c>
    </row>
    <row r="57" spans="1:16" ht="15">
      <c r="A57" s="16"/>
      <c r="B57" s="4"/>
      <c r="C57" s="4"/>
      <c r="D57" s="4"/>
      <c r="E57" s="4"/>
      <c r="F57" s="2"/>
      <c r="G57" s="26"/>
      <c r="H57" s="26"/>
      <c r="I57" s="27"/>
      <c r="J57" s="3"/>
      <c r="K57" s="3"/>
      <c r="L57" s="26"/>
      <c r="M57" s="49" t="str">
        <f t="shared" si="2"/>
        <v/>
      </c>
      <c r="N57" s="28"/>
      <c r="O57" s="26"/>
      <c r="P57" s="18" t="str">
        <f t="shared" si="4"/>
        <v/>
      </c>
    </row>
    <row r="58" spans="1:16" ht="15">
      <c r="A58" s="16"/>
      <c r="B58" s="4"/>
      <c r="C58" s="4"/>
      <c r="D58" s="4"/>
      <c r="E58" s="4"/>
      <c r="F58" s="2"/>
      <c r="G58" s="26"/>
      <c r="H58" s="26"/>
      <c r="I58" s="27"/>
      <c r="J58" s="3"/>
      <c r="K58" s="3"/>
      <c r="L58" s="26"/>
      <c r="M58" s="49" t="str">
        <f t="shared" si="2"/>
        <v/>
      </c>
      <c r="N58" s="28"/>
      <c r="O58" s="26"/>
      <c r="P58" s="18" t="str">
        <f t="shared" si="4"/>
        <v/>
      </c>
    </row>
    <row r="59" spans="1:16" ht="15">
      <c r="A59" s="16"/>
      <c r="B59" s="4"/>
      <c r="C59" s="4"/>
      <c r="D59" s="4"/>
      <c r="E59" s="4"/>
      <c r="F59" s="2"/>
      <c r="G59" s="26"/>
      <c r="H59" s="26"/>
      <c r="I59" s="27"/>
      <c r="J59" s="3"/>
      <c r="K59" s="3"/>
      <c r="L59" s="26"/>
      <c r="M59" s="49" t="str">
        <f t="shared" si="2"/>
        <v/>
      </c>
      <c r="N59" s="28"/>
      <c r="O59" s="26"/>
      <c r="P59" s="18" t="str">
        <f t="shared" si="4"/>
        <v/>
      </c>
    </row>
    <row r="60" spans="1:16" ht="15">
      <c r="A60" s="16"/>
      <c r="B60" s="4"/>
      <c r="C60" s="4"/>
      <c r="D60" s="4"/>
      <c r="E60" s="4"/>
      <c r="F60" s="2"/>
      <c r="G60" s="26"/>
      <c r="H60" s="26"/>
      <c r="I60" s="27"/>
      <c r="J60" s="3"/>
      <c r="K60" s="3"/>
      <c r="L60" s="26"/>
      <c r="M60" s="49" t="str">
        <f t="shared" si="2"/>
        <v/>
      </c>
      <c r="N60" s="28"/>
      <c r="O60" s="26"/>
      <c r="P60" s="18" t="str">
        <f t="shared" si="4"/>
        <v/>
      </c>
    </row>
    <row r="61" spans="1:16" ht="15">
      <c r="A61" s="16"/>
      <c r="B61" s="4"/>
      <c r="C61" s="4"/>
      <c r="D61" s="4"/>
      <c r="E61" s="4"/>
      <c r="F61" s="2"/>
      <c r="G61" s="26"/>
      <c r="H61" s="26"/>
      <c r="I61" s="27"/>
      <c r="J61" s="3"/>
      <c r="K61" s="3"/>
      <c r="L61" s="26"/>
      <c r="M61" s="49" t="str">
        <f t="shared" si="2"/>
        <v/>
      </c>
      <c r="N61" s="28"/>
      <c r="O61" s="26"/>
      <c r="P61" s="18" t="str">
        <f t="shared" si="4"/>
        <v/>
      </c>
    </row>
    <row r="62" spans="1:16" ht="15">
      <c r="A62" s="16"/>
      <c r="B62" s="4"/>
      <c r="C62" s="4"/>
      <c r="D62" s="4"/>
      <c r="E62" s="4"/>
      <c r="F62" s="2"/>
      <c r="G62" s="26"/>
      <c r="H62" s="26"/>
      <c r="I62" s="27"/>
      <c r="J62" s="3"/>
      <c r="K62" s="3"/>
      <c r="L62" s="26"/>
      <c r="M62" s="49" t="str">
        <f t="shared" si="2"/>
        <v/>
      </c>
      <c r="N62" s="28"/>
      <c r="O62" s="26"/>
      <c r="P62" s="18" t="str">
        <f t="shared" si="4"/>
        <v/>
      </c>
    </row>
    <row r="63" spans="1:16" ht="15">
      <c r="A63" s="16"/>
      <c r="B63" s="4"/>
      <c r="C63" s="4"/>
      <c r="D63" s="4"/>
      <c r="E63" s="4"/>
      <c r="F63" s="2"/>
      <c r="G63" s="26"/>
      <c r="H63" s="26"/>
      <c r="I63" s="27"/>
      <c r="J63" s="3"/>
      <c r="K63" s="3"/>
      <c r="L63" s="26"/>
      <c r="M63" s="49" t="str">
        <f t="shared" si="2"/>
        <v/>
      </c>
      <c r="N63" s="28"/>
      <c r="O63" s="26"/>
      <c r="P63" s="18" t="str">
        <f t="shared" si="4"/>
        <v/>
      </c>
    </row>
    <row r="64" spans="1:16" ht="15">
      <c r="A64" s="16"/>
      <c r="B64" s="4"/>
      <c r="C64" s="4"/>
      <c r="D64" s="4"/>
      <c r="E64" s="4"/>
      <c r="F64" s="2"/>
      <c r="G64" s="26"/>
      <c r="H64" s="26"/>
      <c r="I64" s="27"/>
      <c r="J64" s="3"/>
      <c r="K64" s="3"/>
      <c r="L64" s="26"/>
      <c r="M64" s="49" t="str">
        <f t="shared" si="2"/>
        <v/>
      </c>
      <c r="N64" s="28"/>
      <c r="O64" s="26"/>
      <c r="P64" s="18" t="str">
        <f t="shared" ref="P64:P87" si="5">IF(J64="","",IFERROR(IF(M64="INCALIFICABLE","",IF(L64="SI",(((J64*30%)+(K64*70%)))-20%,((J64*30%)+(K64*70%)))),""))</f>
        <v/>
      </c>
    </row>
    <row r="65" spans="1:16" ht="15">
      <c r="A65" s="16"/>
      <c r="B65" s="4"/>
      <c r="C65" s="4"/>
      <c r="D65" s="4"/>
      <c r="E65" s="4"/>
      <c r="F65" s="2"/>
      <c r="G65" s="26"/>
      <c r="H65" s="26"/>
      <c r="I65" s="27"/>
      <c r="J65" s="3"/>
      <c r="K65" s="3"/>
      <c r="L65" s="26"/>
      <c r="M65" s="49" t="str">
        <f t="shared" si="2"/>
        <v/>
      </c>
      <c r="N65" s="28"/>
      <c r="O65" s="26"/>
      <c r="P65" s="18" t="str">
        <f t="shared" si="5"/>
        <v/>
      </c>
    </row>
    <row r="66" spans="1:16" ht="15">
      <c r="A66" s="16"/>
      <c r="B66" s="4"/>
      <c r="C66" s="4"/>
      <c r="D66" s="4"/>
      <c r="E66" s="4"/>
      <c r="F66" s="2"/>
      <c r="G66" s="26"/>
      <c r="H66" s="26"/>
      <c r="I66" s="27"/>
      <c r="J66" s="3"/>
      <c r="K66" s="3"/>
      <c r="L66" s="26"/>
      <c r="M66" s="49" t="str">
        <f t="shared" si="2"/>
        <v/>
      </c>
      <c r="N66" s="28"/>
      <c r="O66" s="26"/>
      <c r="P66" s="18" t="str">
        <f t="shared" si="5"/>
        <v/>
      </c>
    </row>
    <row r="67" spans="1:16" ht="15">
      <c r="A67" s="16"/>
      <c r="B67" s="4"/>
      <c r="C67" s="4"/>
      <c r="D67" s="4"/>
      <c r="E67" s="4"/>
      <c r="F67" s="2"/>
      <c r="G67" s="26"/>
      <c r="H67" s="26"/>
      <c r="I67" s="27"/>
      <c r="J67" s="3"/>
      <c r="K67" s="3"/>
      <c r="L67" s="26"/>
      <c r="M67" s="49" t="str">
        <f t="shared" si="2"/>
        <v/>
      </c>
      <c r="N67" s="28"/>
      <c r="O67" s="26"/>
      <c r="P67" s="18" t="str">
        <f t="shared" si="5"/>
        <v/>
      </c>
    </row>
    <row r="68" spans="1:16" ht="15">
      <c r="A68" s="16"/>
      <c r="B68" s="4"/>
      <c r="C68" s="4"/>
      <c r="D68" s="4"/>
      <c r="E68" s="4"/>
      <c r="F68" s="2"/>
      <c r="G68" s="26"/>
      <c r="H68" s="26"/>
      <c r="I68" s="27"/>
      <c r="J68" s="3"/>
      <c r="K68" s="3"/>
      <c r="L68" s="26"/>
      <c r="M68" s="49" t="str">
        <f t="shared" si="2"/>
        <v/>
      </c>
      <c r="N68" s="28"/>
      <c r="O68" s="26"/>
      <c r="P68" s="18" t="str">
        <f t="shared" si="5"/>
        <v/>
      </c>
    </row>
    <row r="69" spans="1:16" ht="15">
      <c r="A69" s="16"/>
      <c r="B69" s="4"/>
      <c r="C69" s="4"/>
      <c r="D69" s="4"/>
      <c r="E69" s="4"/>
      <c r="F69" s="2"/>
      <c r="G69" s="26"/>
      <c r="H69" s="26"/>
      <c r="I69" s="27"/>
      <c r="J69" s="3"/>
      <c r="K69" s="3"/>
      <c r="L69" s="26"/>
      <c r="M69" s="49" t="str">
        <f t="shared" si="2"/>
        <v/>
      </c>
      <c r="N69" s="28"/>
      <c r="O69" s="26"/>
      <c r="P69" s="18" t="str">
        <f t="shared" si="5"/>
        <v/>
      </c>
    </row>
    <row r="70" spans="1:16" ht="15">
      <c r="A70" s="16"/>
      <c r="B70" s="4"/>
      <c r="C70" s="4"/>
      <c r="D70" s="4"/>
      <c r="E70" s="4"/>
      <c r="F70" s="2"/>
      <c r="G70" s="26"/>
      <c r="H70" s="26"/>
      <c r="I70" s="27"/>
      <c r="J70" s="3"/>
      <c r="K70" s="3"/>
      <c r="L70" s="26"/>
      <c r="M70" s="49" t="str">
        <f t="shared" si="2"/>
        <v/>
      </c>
      <c r="N70" s="28"/>
      <c r="O70" s="26"/>
      <c r="P70" s="18" t="str">
        <f t="shared" si="5"/>
        <v/>
      </c>
    </row>
    <row r="71" spans="1:16" ht="15">
      <c r="A71" s="16"/>
      <c r="B71" s="4"/>
      <c r="C71" s="4"/>
      <c r="D71" s="4"/>
      <c r="E71" s="4"/>
      <c r="F71" s="2"/>
      <c r="G71" s="26"/>
      <c r="H71" s="26"/>
      <c r="I71" s="27"/>
      <c r="J71" s="3"/>
      <c r="K71" s="3"/>
      <c r="L71" s="26"/>
      <c r="M71" s="49" t="str">
        <f t="shared" si="2"/>
        <v/>
      </c>
      <c r="N71" s="28"/>
      <c r="O71" s="26"/>
      <c r="P71" s="18" t="str">
        <f t="shared" si="5"/>
        <v/>
      </c>
    </row>
    <row r="72" spans="1:16" ht="15">
      <c r="A72" s="16"/>
      <c r="B72" s="4"/>
      <c r="C72" s="4"/>
      <c r="D72" s="4"/>
      <c r="E72" s="4"/>
      <c r="F72" s="2"/>
      <c r="G72" s="26"/>
      <c r="H72" s="26"/>
      <c r="I72" s="27"/>
      <c r="J72" s="3"/>
      <c r="K72" s="3"/>
      <c r="L72" s="26"/>
      <c r="M72" s="49" t="str">
        <f t="shared" si="2"/>
        <v/>
      </c>
      <c r="N72" s="28"/>
      <c r="O72" s="26"/>
      <c r="P72" s="18" t="str">
        <f t="shared" si="5"/>
        <v/>
      </c>
    </row>
    <row r="73" spans="1:16" ht="15">
      <c r="A73" s="16"/>
      <c r="B73" s="4"/>
      <c r="C73" s="4"/>
      <c r="D73" s="4"/>
      <c r="E73" s="4"/>
      <c r="F73" s="2"/>
      <c r="G73" s="26"/>
      <c r="H73" s="26"/>
      <c r="I73" s="27"/>
      <c r="J73" s="3"/>
      <c r="K73" s="3"/>
      <c r="L73" s="26"/>
      <c r="M73" s="49" t="str">
        <f t="shared" si="2"/>
        <v/>
      </c>
      <c r="N73" s="28"/>
      <c r="O73" s="26"/>
      <c r="P73" s="18" t="str">
        <f t="shared" si="5"/>
        <v/>
      </c>
    </row>
    <row r="74" spans="1:16" ht="15">
      <c r="A74" s="16"/>
      <c r="B74" s="4"/>
      <c r="C74" s="4"/>
      <c r="D74" s="4"/>
      <c r="E74" s="4"/>
      <c r="F74" s="2"/>
      <c r="G74" s="26"/>
      <c r="H74" s="26"/>
      <c r="I74" s="27"/>
      <c r="J74" s="3"/>
      <c r="K74" s="3"/>
      <c r="L74" s="26"/>
      <c r="M74" s="49" t="str">
        <f t="shared" si="2"/>
        <v/>
      </c>
      <c r="N74" s="28"/>
      <c r="O74" s="26"/>
      <c r="P74" s="18" t="str">
        <f t="shared" si="5"/>
        <v/>
      </c>
    </row>
    <row r="75" spans="1:16" ht="15">
      <c r="A75" s="16"/>
      <c r="B75" s="4"/>
      <c r="C75" s="4"/>
      <c r="D75" s="4"/>
      <c r="E75" s="4"/>
      <c r="F75" s="2"/>
      <c r="G75" s="26"/>
      <c r="H75" s="26"/>
      <c r="I75" s="27"/>
      <c r="J75" s="3"/>
      <c r="K75" s="3"/>
      <c r="L75" s="26"/>
      <c r="M75" s="49" t="str">
        <f t="shared" si="2"/>
        <v/>
      </c>
      <c r="N75" s="28"/>
      <c r="O75" s="26"/>
      <c r="P75" s="18" t="str">
        <f t="shared" si="5"/>
        <v/>
      </c>
    </row>
    <row r="76" spans="1:16" ht="15">
      <c r="A76" s="16"/>
      <c r="B76" s="4"/>
      <c r="C76" s="4"/>
      <c r="D76" s="4"/>
      <c r="E76" s="4"/>
      <c r="F76" s="2"/>
      <c r="G76" s="26"/>
      <c r="H76" s="26"/>
      <c r="I76" s="27"/>
      <c r="J76" s="3"/>
      <c r="K76" s="3"/>
      <c r="L76" s="26"/>
      <c r="M76" s="49" t="str">
        <f t="shared" si="2"/>
        <v/>
      </c>
      <c r="N76" s="28"/>
      <c r="O76" s="26"/>
      <c r="P76" s="18" t="str">
        <f t="shared" si="5"/>
        <v/>
      </c>
    </row>
    <row r="77" spans="1:16" ht="15">
      <c r="A77" s="16"/>
      <c r="B77" s="4"/>
      <c r="C77" s="4"/>
      <c r="D77" s="4"/>
      <c r="E77" s="4"/>
      <c r="F77" s="2"/>
      <c r="G77" s="26"/>
      <c r="H77" s="26"/>
      <c r="I77" s="27"/>
      <c r="J77" s="3"/>
      <c r="K77" s="3"/>
      <c r="L77" s="26"/>
      <c r="M77" s="49" t="str">
        <f t="shared" si="2"/>
        <v/>
      </c>
      <c r="N77" s="28"/>
      <c r="O77" s="26"/>
      <c r="P77" s="18" t="str">
        <f t="shared" si="5"/>
        <v/>
      </c>
    </row>
    <row r="78" spans="1:16" ht="15">
      <c r="A78" s="16"/>
      <c r="B78" s="4"/>
      <c r="C78" s="4"/>
      <c r="D78" s="4"/>
      <c r="E78" s="4"/>
      <c r="F78" s="2"/>
      <c r="G78" s="26"/>
      <c r="H78" s="26"/>
      <c r="I78" s="27"/>
      <c r="J78" s="3"/>
      <c r="K78" s="3"/>
      <c r="L78" s="26"/>
      <c r="M78" s="49" t="str">
        <f t="shared" si="2"/>
        <v/>
      </c>
      <c r="N78" s="28"/>
      <c r="O78" s="26"/>
      <c r="P78" s="18" t="str">
        <f t="shared" si="5"/>
        <v/>
      </c>
    </row>
    <row r="79" spans="1:16" ht="15">
      <c r="A79" s="16"/>
      <c r="B79" s="4"/>
      <c r="C79" s="4"/>
      <c r="D79" s="4"/>
      <c r="E79" s="4"/>
      <c r="F79" s="2"/>
      <c r="G79" s="26"/>
      <c r="H79" s="26"/>
      <c r="I79" s="27"/>
      <c r="J79" s="3"/>
      <c r="K79" s="3"/>
      <c r="L79" s="26"/>
      <c r="M79" s="49" t="str">
        <f t="shared" si="2"/>
        <v/>
      </c>
      <c r="N79" s="28"/>
      <c r="O79" s="26"/>
      <c r="P79" s="18" t="str">
        <f t="shared" si="5"/>
        <v/>
      </c>
    </row>
    <row r="80" spans="1:16" ht="15">
      <c r="A80" s="16"/>
      <c r="B80" s="4"/>
      <c r="C80" s="4"/>
      <c r="D80" s="4"/>
      <c r="E80" s="4"/>
      <c r="F80" s="2"/>
      <c r="G80" s="26"/>
      <c r="H80" s="26"/>
      <c r="I80" s="27"/>
      <c r="J80" s="3"/>
      <c r="K80" s="3"/>
      <c r="L80" s="26"/>
      <c r="M80" s="49" t="str">
        <f t="shared" si="2"/>
        <v/>
      </c>
      <c r="N80" s="28"/>
      <c r="O80" s="26"/>
      <c r="P80" s="18" t="str">
        <f t="shared" ref="P80:P83" si="6">IF(J80="","",IFERROR(IF(M80="INCALIFICABLE","",IF(L80="SI",(((J80*30%)+(K80*70%)))-20%,((J80*30%)+(K80*70%)))),""))</f>
        <v/>
      </c>
    </row>
    <row r="81" spans="1:17" ht="15">
      <c r="A81" s="16"/>
      <c r="B81" s="4"/>
      <c r="C81" s="4"/>
      <c r="D81" s="4"/>
      <c r="E81" s="4"/>
      <c r="F81" s="2"/>
      <c r="G81" s="26"/>
      <c r="H81" s="26"/>
      <c r="I81" s="27"/>
      <c r="J81" s="3"/>
      <c r="K81" s="3"/>
      <c r="L81" s="26"/>
      <c r="M81" s="49" t="str">
        <f t="shared" si="2"/>
        <v/>
      </c>
      <c r="N81" s="28"/>
      <c r="O81" s="26"/>
      <c r="P81" s="18" t="str">
        <f t="shared" si="6"/>
        <v/>
      </c>
    </row>
    <row r="82" spans="1:17" ht="15">
      <c r="A82" s="16"/>
      <c r="B82" s="4"/>
      <c r="C82" s="4"/>
      <c r="D82" s="4"/>
      <c r="E82" s="4"/>
      <c r="F82" s="2"/>
      <c r="G82" s="26"/>
      <c r="H82" s="26"/>
      <c r="I82" s="27"/>
      <c r="J82" s="3"/>
      <c r="K82" s="3"/>
      <c r="L82" s="26"/>
      <c r="M82" s="49" t="str">
        <f t="shared" si="2"/>
        <v/>
      </c>
      <c r="N82" s="28"/>
      <c r="O82" s="26"/>
      <c r="P82" s="18" t="str">
        <f t="shared" si="6"/>
        <v/>
      </c>
    </row>
    <row r="83" spans="1:17" ht="15">
      <c r="A83" s="16"/>
      <c r="B83" s="4"/>
      <c r="C83" s="4"/>
      <c r="D83" s="4"/>
      <c r="E83" s="4"/>
      <c r="F83" s="2"/>
      <c r="G83" s="26"/>
      <c r="H83" s="26"/>
      <c r="I83" s="27"/>
      <c r="J83" s="3"/>
      <c r="K83" s="3"/>
      <c r="L83" s="26"/>
      <c r="M83" s="49" t="str">
        <f t="shared" si="2"/>
        <v/>
      </c>
      <c r="N83" s="28"/>
      <c r="O83" s="26"/>
      <c r="P83" s="18" t="str">
        <f t="shared" si="6"/>
        <v/>
      </c>
    </row>
    <row r="84" spans="1:17" ht="15">
      <c r="A84" s="16"/>
      <c r="B84" s="4"/>
      <c r="C84" s="4"/>
      <c r="D84" s="4"/>
      <c r="E84" s="4"/>
      <c r="F84" s="2"/>
      <c r="G84" s="26"/>
      <c r="H84" s="26"/>
      <c r="I84" s="27"/>
      <c r="J84" s="3"/>
      <c r="K84" s="3"/>
      <c r="L84" s="26"/>
      <c r="M84" s="49" t="str">
        <f t="shared" si="2"/>
        <v/>
      </c>
      <c r="N84" s="28"/>
      <c r="O84" s="26"/>
      <c r="P84" s="18" t="str">
        <f t="shared" si="5"/>
        <v/>
      </c>
    </row>
    <row r="85" spans="1:17" ht="15">
      <c r="A85" s="16"/>
      <c r="B85" s="4"/>
      <c r="C85" s="4"/>
      <c r="D85" s="4"/>
      <c r="E85" s="4"/>
      <c r="F85" s="2"/>
      <c r="G85" s="26"/>
      <c r="H85" s="26"/>
      <c r="I85" s="27"/>
      <c r="J85" s="3"/>
      <c r="K85" s="3"/>
      <c r="L85" s="26"/>
      <c r="M85" s="49" t="str">
        <f t="shared" si="2"/>
        <v/>
      </c>
      <c r="N85" s="28"/>
      <c r="O85" s="26"/>
      <c r="P85" s="18" t="str">
        <f t="shared" si="5"/>
        <v/>
      </c>
    </row>
    <row r="86" spans="1:17" ht="15">
      <c r="A86" s="16"/>
      <c r="B86" s="4"/>
      <c r="C86" s="4"/>
      <c r="D86" s="4"/>
      <c r="E86" s="4"/>
      <c r="F86" s="2"/>
      <c r="G86" s="26"/>
      <c r="H86" s="26"/>
      <c r="I86" s="27"/>
      <c r="J86" s="3"/>
      <c r="K86" s="3"/>
      <c r="L86" s="26"/>
      <c r="M86" s="49" t="str">
        <f t="shared" si="2"/>
        <v/>
      </c>
      <c r="N86" s="28"/>
      <c r="O86" s="26"/>
      <c r="P86" s="18" t="str">
        <f t="shared" si="5"/>
        <v/>
      </c>
    </row>
    <row r="87" spans="1:17" ht="15">
      <c r="A87" s="16"/>
      <c r="B87" s="4"/>
      <c r="C87" s="4"/>
      <c r="D87" s="4"/>
      <c r="E87" s="4"/>
      <c r="F87" s="2"/>
      <c r="G87" s="26"/>
      <c r="H87" s="26"/>
      <c r="I87" s="27"/>
      <c r="J87" s="3"/>
      <c r="K87" s="3"/>
      <c r="L87" s="26"/>
      <c r="M87" s="49" t="str">
        <f t="shared" si="2"/>
        <v/>
      </c>
      <c r="N87" s="28"/>
      <c r="O87" s="26"/>
      <c r="P87" s="18" t="str">
        <f t="shared" si="5"/>
        <v/>
      </c>
    </row>
    <row r="88" spans="1:17" ht="15">
      <c r="A88" s="16"/>
      <c r="B88" s="4"/>
      <c r="C88" s="4"/>
      <c r="D88" s="4"/>
      <c r="E88" s="4"/>
      <c r="F88" s="2"/>
      <c r="G88" s="26"/>
      <c r="H88" s="26"/>
      <c r="I88" s="27"/>
      <c r="J88" s="3"/>
      <c r="K88" s="3"/>
      <c r="L88" s="26"/>
      <c r="M88" s="49" t="str">
        <f t="shared" si="2"/>
        <v/>
      </c>
      <c r="N88" s="28"/>
      <c r="O88" s="26"/>
      <c r="P88" s="18" t="str">
        <f t="shared" si="1"/>
        <v/>
      </c>
    </row>
    <row r="89" spans="1:17" ht="15">
      <c r="A89" s="16"/>
      <c r="B89" s="4"/>
      <c r="C89" s="4"/>
      <c r="D89" s="4"/>
      <c r="E89" s="4"/>
      <c r="F89" s="2"/>
      <c r="G89" s="26"/>
      <c r="H89" s="26"/>
      <c r="I89" s="27"/>
      <c r="J89" s="3"/>
      <c r="K89" s="3"/>
      <c r="L89" s="26"/>
      <c r="M89" s="49" t="str">
        <f t="shared" si="2"/>
        <v/>
      </c>
      <c r="N89" s="28"/>
      <c r="O89" s="26"/>
      <c r="P89" s="18" t="str">
        <f t="shared" si="1"/>
        <v/>
      </c>
    </row>
    <row r="90" spans="1:17" ht="15">
      <c r="A90" s="16"/>
      <c r="B90" s="4"/>
      <c r="C90" s="4"/>
      <c r="D90" s="4"/>
      <c r="E90" s="4"/>
      <c r="F90" s="2"/>
      <c r="G90" s="26"/>
      <c r="H90" s="26"/>
      <c r="I90" s="27"/>
      <c r="J90" s="3"/>
      <c r="K90" s="3"/>
      <c r="L90" s="26"/>
      <c r="M90" s="49" t="str">
        <f t="shared" si="2"/>
        <v/>
      </c>
      <c r="N90" s="28"/>
      <c r="O90" s="26"/>
      <c r="P90" s="18" t="str">
        <f t="shared" si="1"/>
        <v/>
      </c>
    </row>
    <row r="91" spans="1:17" ht="15">
      <c r="A91" s="16"/>
      <c r="B91" s="4"/>
      <c r="C91" s="4"/>
      <c r="D91" s="4"/>
      <c r="E91" s="4"/>
      <c r="F91" s="2"/>
      <c r="G91" s="26"/>
      <c r="H91" s="26"/>
      <c r="I91" s="27"/>
      <c r="J91" s="3"/>
      <c r="K91" s="3"/>
      <c r="L91" s="26"/>
      <c r="M91" s="49" t="str">
        <f t="shared" si="2"/>
        <v/>
      </c>
      <c r="N91" s="28"/>
      <c r="O91" s="26"/>
      <c r="P91" s="18" t="str">
        <f t="shared" si="1"/>
        <v/>
      </c>
    </row>
    <row r="92" spans="1:17" ht="15.75" thickBot="1">
      <c r="A92" s="16"/>
      <c r="B92" s="4"/>
      <c r="C92" s="4"/>
      <c r="D92" s="4"/>
      <c r="E92" s="4"/>
      <c r="F92" s="2"/>
      <c r="G92" s="26"/>
      <c r="H92" s="26"/>
      <c r="I92" s="27"/>
      <c r="J92" s="3"/>
      <c r="K92" s="3"/>
      <c r="L92" s="26"/>
      <c r="M92" s="49" t="str">
        <f t="shared" si="2"/>
        <v/>
      </c>
      <c r="N92" s="28"/>
      <c r="O92" s="29"/>
      <c r="P92" s="19" t="str">
        <f t="shared" si="1"/>
        <v/>
      </c>
    </row>
    <row r="93" spans="1:17" ht="30.6" customHeight="1" thickTop="1" thickBot="1">
      <c r="O93" s="46" t="s">
        <v>23</v>
      </c>
      <c r="P93" s="20" t="str">
        <f>IFERROR(ROUNDUP(AVERAGE(P13:P92),2),"")</f>
        <v/>
      </c>
      <c r="Q93" s="47" t="str">
        <f>IF(P93="","",IF(P93&gt;=75%,"CUMPLIDO y EFICAZ","NO CUMPLIDO e INEFICAZ"))</f>
        <v/>
      </c>
    </row>
    <row r="94" spans="1:17" ht="15" thickTop="1"/>
  </sheetData>
  <sheetProtection algorithmName="SHA-512" hashValue="T/CU3CTj9QLgp9eH/jQznWTbWNHrC39Qf2edDdCKxR3qhLGUaf/9VMAtFK+5uRMU4d5Tu9Va0bnpTq8Auf7oXw==" saltValue="HX5VM0Z2WcetOgYrr1aHIQ==" spinCount="100000" sheet="1" pivotTables="0"/>
  <protectedRanges>
    <protectedRange sqref="C5:I7 L4:P7" name="Rango2"/>
  </protectedRanges>
  <mergeCells count="22">
    <mergeCell ref="A8:P8"/>
    <mergeCell ref="A10:P10"/>
    <mergeCell ref="A11:O11"/>
    <mergeCell ref="A1:A2"/>
    <mergeCell ref="B1:O2"/>
    <mergeCell ref="A6:B6"/>
    <mergeCell ref="A7:B7"/>
    <mergeCell ref="A4:B4"/>
    <mergeCell ref="A5:B5"/>
    <mergeCell ref="M4:P4"/>
    <mergeCell ref="K4:L4"/>
    <mergeCell ref="K6:L6"/>
    <mergeCell ref="M6:P6"/>
    <mergeCell ref="M7:P7"/>
    <mergeCell ref="L5:P5"/>
    <mergeCell ref="K7:L7"/>
    <mergeCell ref="I3:J7"/>
    <mergeCell ref="C4:H4"/>
    <mergeCell ref="C5:H5"/>
    <mergeCell ref="C6:H6"/>
    <mergeCell ref="C7:H7"/>
    <mergeCell ref="A3:H3"/>
  </mergeCells>
  <conditionalFormatting sqref="P1:P3">
    <cfRule type="cellIs" dxfId="61" priority="3" operator="equal">
      <formula>"INEXISTENTE"</formula>
    </cfRule>
    <cfRule type="cellIs" dxfId="60" priority="4" operator="equal">
      <formula>"INADECUADO"</formula>
    </cfRule>
    <cfRule type="cellIs" dxfId="59" priority="5" operator="equal">
      <formula>"PARCIALMENTE ADECUADO"</formula>
    </cfRule>
    <cfRule type="cellIs" dxfId="58" priority="6" operator="equal">
      <formula>"ADECUADO"</formula>
    </cfRule>
    <cfRule type="cellIs" dxfId="57" priority="7" operator="equal">
      <formula>"ERROR"</formula>
    </cfRule>
  </conditionalFormatting>
  <conditionalFormatting sqref="Q93">
    <cfRule type="expression" dxfId="56" priority="1">
      <formula>$N$147="NO CUMPLIDO"</formula>
    </cfRule>
    <cfRule type="expression" dxfId="55" priority="2">
      <formula>$N$147="CUMPLIDO"</formula>
    </cfRule>
  </conditionalFormatting>
  <dataValidations count="17">
    <dataValidation type="custom" allowBlank="1" showInputMessage="1" showErrorMessage="1" error="Solo se deben incorporar valores entre 0 a 100 o dejar la celda en blanco. " sqref="J92:K92">
      <formula1>J92:J189&lt;=100%</formula1>
    </dataValidation>
    <dataValidation type="custom" allowBlank="1" showInputMessage="1" showErrorMessage="1" error="Solo se deben incorporar valores entre 0 a 100 o dejar la celda en blanco. " sqref="J88:K90">
      <formula1>J88:J181&lt;=100%</formula1>
    </dataValidation>
    <dataValidation type="custom" allowBlank="1" showInputMessage="1" showErrorMessage="1" error="Solo se deben incorporar valores entre 0 a 100 o dejar la celda en blanco. " sqref="J91:K91">
      <formula1>J91:J186&lt;=100%</formula1>
    </dataValidation>
    <dataValidation type="whole" allowBlank="1" showInputMessage="1" showErrorMessage="1" errorTitle="Entrada no válida" error="Por favor escriba un número entero" promptTitle="Escriba un número entero en esta casilla" sqref="G13:G92">
      <formula1>-999</formula1>
      <formula2>999</formula2>
    </dataValidation>
    <dataValidation type="textLength" allowBlank="1" showInputMessage="1" showErrorMessage="1" errorTitle="Entrada no válida" error="Escriba un texto  Maximo 600 Caracteres" promptTitle="Cualquier contenido Maximo 600 Caracteres" sqref="I13:I92">
      <formula1>0</formula1>
      <formula2>600</formula2>
    </dataValidation>
    <dataValidation type="textLength" allowBlank="1" showInputMessage="1" showErrorMessage="1" errorTitle="Entrada no válida" error="Escriba un texto  Maximo 20 Caracteres" promptTitle="Cualquier contenido Maximo 20 Caracteres" sqref="C13:C92">
      <formula1>0</formula1>
      <formula2>20</formula2>
    </dataValidation>
    <dataValidation type="decimal" allowBlank="1" showInputMessage="1" showErrorMessage="1" errorTitle="Entrada no válida" error="Por favor escriba un número" promptTitle="Escriba un número en esta casilla" sqref="B13:B92">
      <formula1>-9999999999</formula1>
      <formula2>9999999999</formula2>
    </dataValidation>
    <dataValidation type="date" allowBlank="1" showInputMessage="1" errorTitle="Entrada no válida" error="Por favor escriba una fecha válida (AAAA/MM/DD)" promptTitle="Ingrese una fecha (AAAA/MM/DD)" sqref="N13:N92">
      <formula1>1900/1/1</formula1>
      <formula2>3000/1/1</formula2>
    </dataValidation>
    <dataValidation type="textLength" allowBlank="1" showInputMessage="1" showErrorMessage="1" errorTitle="Entrada no válida" error="Escriba un texto  Maximo 100 Caracteres" promptTitle="Cualquier contenido Maximo 100 Caracteres" sqref="O13:O92">
      <formula1>0</formula1>
      <formula2>100</formula2>
    </dataValidation>
    <dataValidation type="textLength" allowBlank="1" showInputMessage="1" showErrorMessage="1" errorTitle="Entrada no válida" error="Escriba un texto  Maximo 20 Caracteres" promptTitle="Cualquier contenido Maximo 20 Caracteres" sqref="D13:D92">
      <formula1>0</formula1>
      <formula2>200</formula2>
    </dataValidation>
    <dataValidation type="textLength" allowBlank="1" showInputMessage="1" showErrorMessage="1" errorTitle="Entrada no válida" error="Por favor escriba un número entero" promptTitle="Escriba un número entero en esta casilla" sqref="H13:H92">
      <formula1>0</formula1>
      <formula2>600</formula2>
    </dataValidation>
    <dataValidation type="textLength" allowBlank="1" showInputMessage="1" showErrorMessage="1" sqref="E13:E92">
      <formula1>0</formula1>
      <formula2>600</formula2>
    </dataValidation>
    <dataValidation type="custom" allowBlank="1" showInputMessage="1" showErrorMessage="1" error="Solo se deben incorporar valores entre 0 a 100 o dejar la celda en blanco. " sqref="J51:K51">
      <formula1>J51:J179&lt;=100%</formula1>
    </dataValidation>
    <dataValidation type="custom" allowBlank="1" showInputMessage="1" showErrorMessage="1" error="Solo se deben incorporar valores entre 0 a 100 o dejar la celda en blanco. " sqref="J52:K83">
      <formula1>J52:J179&lt;=100%</formula1>
    </dataValidation>
    <dataValidation type="custom" allowBlank="1" showInputMessage="1" showErrorMessage="1" error="Solo se deben incorporar valores entre 0 a 100 o dejar la celda en blanco. " sqref="J84:K87">
      <formula1>J84:J207&lt;=100%</formula1>
    </dataValidation>
    <dataValidation type="custom" allowBlank="1" showInputMessage="1" showErrorMessage="1" error="Solo se deben incorporar valores entre 0 a 100 o dejar la celda en blanco. " sqref="J13:K47">
      <formula1>J13:J169&lt;=100%</formula1>
    </dataValidation>
    <dataValidation type="custom" allowBlank="1" showInputMessage="1" showErrorMessage="1" error="Solo se deben incorporar valores entre 0 a 100 o dejar la celda en blanco. " sqref="J48:K50">
      <formula1>J48:J177&lt;=100%</formula1>
    </dataValidation>
  </dataValidations>
  <pageMargins left="0.7" right="0.7" top="0.75" bottom="0.75" header="0.3" footer="0.3"/>
  <pageSetup orientation="portrait" r:id="rId1"/>
  <drawing r:id="rId2"/>
  <legacyDrawing r:id="rId3"/>
  <tableParts count="1">
    <tablePart r:id="rId4"/>
  </tableParts>
  <extLst xmlns:xr="http://schemas.microsoft.com/office/spreadsheetml/2014/revision" xmlns:x14="http://schemas.microsoft.com/office/spreadsheetml/2009/9/main">
    <ext uri="{CCE6A557-97BC-4b89-ADB6-D9C93CAAB3DF}">
      <x14:dataValidations xmlns:xm="http://schemas.microsoft.com/office/excel/2006/main" count="5">
        <x14:dataValidation type="list" allowBlank="1" showInputMessage="1" showErrorMessage="1" xr:uid="{0F091F64-FE3A-442A-975A-412052C37E6A}">
          <x14:formula1>
            <xm:f>Listas!$R$3:$R$98</xm:f>
          </x14:formula1>
          <xm:sqref>C5</xm:sqref>
        </x14:dataValidation>
        <x14:dataValidation type="list" allowBlank="1" showInputMessage="1" showErrorMessage="1" xr:uid="{50D66691-5FA1-49F3-8541-230E265CBC52}">
          <x14:formula1>
            <xm:f>Listas!$AE$27:$AE$33</xm:f>
          </x14:formula1>
          <xm:sqref>M4:P4</xm:sqref>
        </x14:dataValidation>
        <x14:dataValidation type="list" allowBlank="1" showInputMessage="1" showErrorMessage="1" errorTitle="Entrada no válida" error="Por favor seleccione un elemento de la lista" promptTitle="Seleccione un elemento de la lista" xr:uid="{00C8C65D-4004-437B-B1C4-0F59FEC7DF13}">
          <x14:formula1>
            <xm:f>Listas!$L$13:$L$32</xm:f>
          </x14:formula1>
          <xm:sqref>A13:A92</xm:sqref>
        </x14:dataValidation>
        <x14:dataValidation type="list" allowBlank="1" showInputMessage="1" showErrorMessage="1" errorTitle="Entrada no válida" error="Escriba un texto  Maximo 20 Caracteres" promptTitle="Cualquier contenido Maximo 20 Caracteres" xr:uid="{712C9CC1-E191-4142-9411-174799DBF5E6}">
          <x14:formula1>
            <xm:f>Listas!$P$14:$P$21</xm:f>
          </x14:formula1>
          <xm:sqref>F13:F92</xm:sqref>
        </x14:dataValidation>
        <x14:dataValidation type="list" allowBlank="1" showInputMessage="1" showErrorMessage="1" errorTitle="Entrada no válida" error="Escriba un texto  Maximo 20 Caracteres" promptTitle="Cualquier contenido Maximo 20 Caracteres" xr:uid="{96527E17-D57D-4E87-B6A1-7EBDFE8A34C7}">
          <x14:formula1>
            <xm:f>Listas!$N$14:$N$15</xm:f>
          </x14:formula1>
          <xm:sqref>L13:L92</xm:sqref>
        </x14:dataValidation>
      </x14:dataValidations>
    </ext>
  </extLst>
</worksheet>
</file>

<file path=xl/worksheets/sheet2.xml><?xml version="1.0" encoding="utf-8"?>
<worksheet xmlns="http://schemas.openxmlformats.org/spreadsheetml/2006/main" xmlns:r="http://schemas.openxmlformats.org/officeDocument/2006/relationships">
  <sheetPr codeName="Hoja2"/>
  <dimension ref="A1:AA92"/>
  <sheetViews>
    <sheetView topLeftCell="A6" workbookViewId="0">
      <selection activeCell="M9" sqref="M9"/>
    </sheetView>
  </sheetViews>
  <sheetFormatPr baseColWidth="10" defaultColWidth="11.42578125" defaultRowHeight="14.25"/>
  <cols>
    <col min="1" max="1" width="22.42578125" style="31" customWidth="1"/>
    <col min="2" max="2" width="37.85546875" style="31" customWidth="1"/>
    <col min="3" max="5" width="23" style="31" customWidth="1"/>
    <col min="6" max="6" width="19.7109375" style="31" customWidth="1"/>
    <col min="7" max="8" width="19.140625" style="31" customWidth="1"/>
    <col min="9" max="14" width="28.140625" style="31" customWidth="1"/>
    <col min="15" max="15" width="21.140625" style="31" customWidth="1"/>
    <col min="16" max="16" width="29.7109375" style="31" customWidth="1"/>
    <col min="17" max="17" width="17" style="31" customWidth="1"/>
    <col min="18" max="18" width="23" style="31" customWidth="1"/>
    <col min="19" max="16384" width="11.42578125" style="31"/>
  </cols>
  <sheetData>
    <row r="1" spans="1:27" ht="37.5" customHeight="1">
      <c r="A1" s="135"/>
      <c r="B1" s="137" t="s">
        <v>35</v>
      </c>
      <c r="C1" s="138"/>
      <c r="D1" s="138"/>
      <c r="E1" s="138"/>
      <c r="F1" s="138"/>
      <c r="G1" s="138"/>
      <c r="H1" s="138"/>
      <c r="I1" s="138"/>
      <c r="J1" s="138"/>
      <c r="K1" s="138"/>
      <c r="L1" s="138"/>
      <c r="M1" s="138"/>
      <c r="N1" s="138"/>
      <c r="O1" s="138"/>
      <c r="P1" s="138"/>
      <c r="Q1" s="139"/>
      <c r="R1" s="30" t="s">
        <v>36</v>
      </c>
    </row>
    <row r="2" spans="1:27" ht="33.75" customHeight="1">
      <c r="A2" s="136"/>
      <c r="B2" s="137"/>
      <c r="C2" s="138"/>
      <c r="D2" s="138"/>
      <c r="E2" s="138"/>
      <c r="F2" s="138"/>
      <c r="G2" s="138"/>
      <c r="H2" s="138"/>
      <c r="I2" s="138"/>
      <c r="J2" s="138"/>
      <c r="K2" s="138"/>
      <c r="L2" s="138"/>
      <c r="M2" s="138"/>
      <c r="N2" s="138"/>
      <c r="O2" s="138"/>
      <c r="P2" s="138"/>
      <c r="Q2" s="139"/>
      <c r="R2" s="30" t="s">
        <v>306</v>
      </c>
    </row>
    <row r="3" spans="1:27" s="12" customFormat="1" ht="33.75" customHeight="1">
      <c r="A3" s="142" t="s">
        <v>326</v>
      </c>
      <c r="B3" s="143"/>
      <c r="C3" s="143"/>
      <c r="D3" s="143"/>
      <c r="E3" s="143"/>
      <c r="F3" s="143"/>
      <c r="G3" s="143"/>
      <c r="H3" s="143"/>
      <c r="I3" s="143"/>
      <c r="J3" s="143"/>
      <c r="K3" s="143"/>
      <c r="L3" s="143"/>
      <c r="M3" s="143"/>
      <c r="N3" s="143"/>
      <c r="O3" s="143"/>
      <c r="P3" s="143"/>
      <c r="Q3" s="143"/>
      <c r="R3" s="143"/>
    </row>
    <row r="4" spans="1:27" ht="30" customHeight="1">
      <c r="A4" s="128" t="s">
        <v>304</v>
      </c>
      <c r="B4" s="132"/>
      <c r="C4" s="106" t="str">
        <f>_xlfn.IFNA(VLOOKUP(C5,Listas!F3:H102,3,),"")</f>
        <v xml:space="preserve">220000 - DIRECCIÓN SECTOR CULTURA, RECREACIÓN Y DEPORTE </v>
      </c>
      <c r="D4" s="107"/>
      <c r="E4" s="107"/>
      <c r="F4" s="107"/>
      <c r="G4" s="108"/>
      <c r="H4" s="144"/>
      <c r="I4" s="145"/>
      <c r="J4" s="145"/>
      <c r="K4" s="145"/>
      <c r="L4" s="145"/>
      <c r="M4" s="145"/>
      <c r="N4" s="145"/>
      <c r="O4" s="145"/>
      <c r="P4" s="145"/>
      <c r="Q4" s="145"/>
      <c r="R4" s="146"/>
      <c r="S4" s="11"/>
      <c r="T4" s="11"/>
      <c r="U4" s="11"/>
      <c r="V4" s="11"/>
      <c r="W4" s="11"/>
      <c r="X4" s="11"/>
      <c r="Y4" s="11"/>
      <c r="Z4" s="11"/>
      <c r="AA4" s="11"/>
    </row>
    <row r="5" spans="1:27" ht="30" customHeight="1">
      <c r="A5" s="128" t="s">
        <v>30</v>
      </c>
      <c r="B5" s="132"/>
      <c r="C5" s="109" t="s">
        <v>135</v>
      </c>
      <c r="D5" s="110"/>
      <c r="E5" s="110"/>
      <c r="F5" s="110"/>
      <c r="G5" s="111"/>
      <c r="H5" s="147"/>
      <c r="I5" s="148"/>
      <c r="J5" s="148"/>
      <c r="K5" s="148"/>
      <c r="L5" s="148"/>
      <c r="M5" s="148"/>
      <c r="N5" s="148"/>
      <c r="O5" s="148"/>
      <c r="P5" s="148"/>
      <c r="Q5" s="148"/>
      <c r="R5" s="149"/>
      <c r="S5" s="11"/>
      <c r="T5" s="11"/>
      <c r="U5" s="11"/>
      <c r="V5" s="11"/>
      <c r="W5" s="11"/>
      <c r="X5" s="11"/>
      <c r="Y5" s="11"/>
      <c r="Z5" s="11"/>
      <c r="AA5" s="11"/>
    </row>
    <row r="6" spans="1:27" ht="30">
      <c r="A6" s="128" t="s">
        <v>33</v>
      </c>
      <c r="B6" s="132"/>
      <c r="C6" s="109"/>
      <c r="D6" s="110"/>
      <c r="E6" s="110"/>
      <c r="F6" s="110"/>
      <c r="G6" s="111"/>
      <c r="H6" s="150"/>
      <c r="I6" s="151"/>
      <c r="J6" s="151"/>
      <c r="K6" s="151"/>
      <c r="L6" s="151"/>
      <c r="M6" s="151"/>
      <c r="N6" s="151"/>
      <c r="O6" s="151"/>
      <c r="P6" s="151"/>
      <c r="Q6" s="151"/>
      <c r="R6" s="152"/>
      <c r="S6" s="11"/>
      <c r="T6" s="11"/>
      <c r="U6" s="11"/>
      <c r="V6" s="11"/>
      <c r="W6" s="11"/>
      <c r="X6" s="11"/>
      <c r="Y6" s="11"/>
      <c r="Z6" s="11"/>
      <c r="AA6" s="11"/>
    </row>
    <row r="7" spans="1:27" ht="54.75" customHeight="1">
      <c r="A7" s="140" t="s">
        <v>310</v>
      </c>
      <c r="B7" s="141"/>
      <c r="C7" s="141"/>
      <c r="D7" s="141"/>
      <c r="E7" s="141"/>
      <c r="F7" s="141"/>
      <c r="G7" s="141"/>
      <c r="H7" s="141"/>
      <c r="I7" s="141"/>
      <c r="J7" s="141"/>
      <c r="K7" s="141"/>
      <c r="L7" s="141"/>
      <c r="M7" s="141"/>
      <c r="N7" s="141"/>
      <c r="O7" s="141"/>
      <c r="P7" s="141"/>
      <c r="Q7" s="141"/>
      <c r="R7" s="141"/>
    </row>
    <row r="8" spans="1:27" ht="15" thickBot="1"/>
    <row r="9" spans="1:27" s="12" customFormat="1" ht="75">
      <c r="A9" s="40" t="s">
        <v>307</v>
      </c>
      <c r="B9" s="41" t="s">
        <v>308</v>
      </c>
      <c r="C9" s="41" t="s">
        <v>193</v>
      </c>
      <c r="D9" s="41" t="s">
        <v>194</v>
      </c>
      <c r="E9" s="41" t="s">
        <v>195</v>
      </c>
      <c r="F9" s="42" t="s">
        <v>27</v>
      </c>
      <c r="G9" s="41" t="s">
        <v>7</v>
      </c>
      <c r="H9" s="41" t="s">
        <v>312</v>
      </c>
      <c r="I9" s="41" t="s">
        <v>311</v>
      </c>
      <c r="J9" s="98" t="s">
        <v>309</v>
      </c>
      <c r="K9" s="99" t="s">
        <v>334</v>
      </c>
      <c r="L9" s="99" t="s">
        <v>335</v>
      </c>
      <c r="M9" s="99" t="s">
        <v>336</v>
      </c>
      <c r="N9" s="99" t="s">
        <v>337</v>
      </c>
      <c r="O9" s="41" t="s">
        <v>314</v>
      </c>
      <c r="P9" s="41" t="s">
        <v>210</v>
      </c>
      <c r="Q9" s="41" t="s">
        <v>313</v>
      </c>
      <c r="R9" s="41" t="s">
        <v>315</v>
      </c>
    </row>
    <row r="10" spans="1:27" ht="60">
      <c r="A10" s="16" t="s">
        <v>200</v>
      </c>
      <c r="B10" s="4">
        <v>25</v>
      </c>
      <c r="C10" s="4" t="s">
        <v>327</v>
      </c>
      <c r="D10" s="4" t="s">
        <v>328</v>
      </c>
      <c r="E10" s="4" t="s">
        <v>329</v>
      </c>
      <c r="F10" s="2" t="s">
        <v>201</v>
      </c>
      <c r="G10" s="4">
        <v>5</v>
      </c>
      <c r="H10" s="4" t="s">
        <v>330</v>
      </c>
      <c r="I10" s="8" t="s">
        <v>331</v>
      </c>
      <c r="J10" s="32" t="s">
        <v>16</v>
      </c>
      <c r="K10" s="32" t="s">
        <v>24</v>
      </c>
      <c r="L10" s="32"/>
      <c r="M10" s="32"/>
      <c r="N10" s="32"/>
      <c r="O10" s="32"/>
      <c r="P10" s="28"/>
      <c r="Q10" s="33"/>
      <c r="R10" s="34" t="s">
        <v>343</v>
      </c>
    </row>
    <row r="11" spans="1:27" ht="60">
      <c r="A11" s="16" t="s">
        <v>199</v>
      </c>
      <c r="B11" s="4">
        <v>25</v>
      </c>
      <c r="C11" s="4" t="s">
        <v>332</v>
      </c>
      <c r="D11" s="4" t="s">
        <v>328</v>
      </c>
      <c r="E11" s="4" t="s">
        <v>329</v>
      </c>
      <c r="F11" s="2" t="s">
        <v>201</v>
      </c>
      <c r="G11" s="4">
        <v>8</v>
      </c>
      <c r="H11" s="4" t="s">
        <v>330</v>
      </c>
      <c r="I11" s="8" t="s">
        <v>331</v>
      </c>
      <c r="J11" s="33" t="s">
        <v>24</v>
      </c>
      <c r="K11" s="32" t="s">
        <v>24</v>
      </c>
      <c r="L11" s="32"/>
      <c r="M11" s="32"/>
      <c r="N11" s="32"/>
      <c r="O11" s="32"/>
      <c r="P11" s="28"/>
      <c r="Q11" s="33"/>
      <c r="R11" s="34"/>
    </row>
    <row r="12" spans="1:27" ht="15">
      <c r="A12" s="16"/>
      <c r="B12" s="4"/>
      <c r="C12" s="4"/>
      <c r="D12" s="4"/>
      <c r="E12" s="4"/>
      <c r="F12" s="2"/>
      <c r="G12" s="4"/>
      <c r="H12" s="4"/>
      <c r="I12" s="8"/>
      <c r="J12" s="33" t="s">
        <v>16</v>
      </c>
      <c r="K12" s="32" t="s">
        <v>24</v>
      </c>
      <c r="L12" s="32"/>
      <c r="M12" s="32"/>
      <c r="N12" s="32"/>
      <c r="O12" s="32"/>
      <c r="P12" s="28"/>
      <c r="Q12" s="33"/>
      <c r="R12" s="34" t="str">
        <f>IFERROR(AVERAGE(#REF!),"")</f>
        <v/>
      </c>
    </row>
    <row r="13" spans="1:27" ht="15">
      <c r="A13" s="16"/>
      <c r="B13" s="4"/>
      <c r="C13" s="4"/>
      <c r="D13" s="4"/>
      <c r="E13" s="4"/>
      <c r="F13" s="2"/>
      <c r="G13" s="4"/>
      <c r="H13" s="4"/>
      <c r="I13" s="8"/>
      <c r="J13" s="33"/>
      <c r="K13" s="32" t="s">
        <v>24</v>
      </c>
      <c r="L13" s="32"/>
      <c r="M13" s="32"/>
      <c r="N13" s="32"/>
      <c r="O13" s="32"/>
      <c r="P13" s="28"/>
      <c r="Q13" s="33"/>
      <c r="R13" s="34" t="str">
        <f>IFERROR(AVERAGE(#REF!),"")</f>
        <v/>
      </c>
    </row>
    <row r="14" spans="1:27" ht="15">
      <c r="A14" s="16"/>
      <c r="B14" s="4"/>
      <c r="C14" s="4"/>
      <c r="D14" s="4"/>
      <c r="E14" s="4"/>
      <c r="F14" s="2"/>
      <c r="G14" s="4"/>
      <c r="H14" s="4"/>
      <c r="I14" s="8"/>
      <c r="J14" s="33"/>
      <c r="K14" s="32" t="s">
        <v>24</v>
      </c>
      <c r="L14" s="32"/>
      <c r="M14" s="32"/>
      <c r="N14" s="32"/>
      <c r="O14" s="32"/>
      <c r="P14" s="28"/>
      <c r="Q14" s="33"/>
      <c r="R14" s="34" t="str">
        <f>IFERROR(AVERAGE(#REF!),"")</f>
        <v/>
      </c>
    </row>
    <row r="15" spans="1:27" ht="15">
      <c r="A15" s="16"/>
      <c r="B15" s="4"/>
      <c r="C15" s="4"/>
      <c r="D15" s="4"/>
      <c r="E15" s="4"/>
      <c r="F15" s="2"/>
      <c r="G15" s="4"/>
      <c r="H15" s="4"/>
      <c r="I15" s="8"/>
      <c r="J15" s="33"/>
      <c r="K15" s="32" t="s">
        <v>24</v>
      </c>
      <c r="L15" s="32"/>
      <c r="M15" s="32"/>
      <c r="N15" s="32"/>
      <c r="O15" s="32"/>
      <c r="P15" s="28"/>
      <c r="Q15" s="33"/>
      <c r="R15" s="34" t="str">
        <f>IFERROR(AVERAGE(#REF!),"")</f>
        <v/>
      </c>
    </row>
    <row r="16" spans="1:27" ht="15">
      <c r="A16" s="16"/>
      <c r="B16" s="4"/>
      <c r="C16" s="4"/>
      <c r="D16" s="4"/>
      <c r="E16" s="4"/>
      <c r="F16" s="2"/>
      <c r="G16" s="4"/>
      <c r="H16" s="4"/>
      <c r="I16" s="8"/>
      <c r="J16" s="33"/>
      <c r="K16" s="32" t="s">
        <v>24</v>
      </c>
      <c r="L16" s="32"/>
      <c r="M16" s="32"/>
      <c r="N16" s="32"/>
      <c r="O16" s="32"/>
      <c r="P16" s="28"/>
      <c r="Q16" s="33"/>
      <c r="R16" s="34" t="str">
        <f>IFERROR(AVERAGE(#REF!),"")</f>
        <v/>
      </c>
    </row>
    <row r="17" spans="1:18" ht="15">
      <c r="A17" s="16"/>
      <c r="B17" s="4"/>
      <c r="C17" s="4"/>
      <c r="D17" s="4"/>
      <c r="E17" s="4"/>
      <c r="F17" s="2"/>
      <c r="G17" s="4"/>
      <c r="H17" s="4"/>
      <c r="I17" s="8"/>
      <c r="J17" s="33"/>
      <c r="K17" s="32" t="s">
        <v>24</v>
      </c>
      <c r="L17" s="32"/>
      <c r="M17" s="32"/>
      <c r="N17" s="32"/>
      <c r="O17" s="32"/>
      <c r="P17" s="28"/>
      <c r="Q17" s="33"/>
      <c r="R17" s="34" t="str">
        <f>IFERROR(AVERAGE(#REF!),"")</f>
        <v/>
      </c>
    </row>
    <row r="18" spans="1:18" ht="15">
      <c r="A18" s="16"/>
      <c r="B18" s="4"/>
      <c r="C18" s="4"/>
      <c r="D18" s="4"/>
      <c r="E18" s="4"/>
      <c r="F18" s="2"/>
      <c r="G18" s="4"/>
      <c r="H18" s="4"/>
      <c r="I18" s="8"/>
      <c r="J18" s="33"/>
      <c r="K18" s="32" t="s">
        <v>24</v>
      </c>
      <c r="L18" s="32"/>
      <c r="M18" s="32"/>
      <c r="N18" s="32"/>
      <c r="O18" s="32"/>
      <c r="P18" s="28"/>
      <c r="Q18" s="33"/>
      <c r="R18" s="34" t="str">
        <f>IFERROR(AVERAGE(#REF!),"")</f>
        <v/>
      </c>
    </row>
    <row r="19" spans="1:18" ht="15">
      <c r="A19" s="16"/>
      <c r="B19" s="4"/>
      <c r="C19" s="4"/>
      <c r="D19" s="4"/>
      <c r="E19" s="4"/>
      <c r="F19" s="2"/>
      <c r="G19" s="4"/>
      <c r="H19" s="4"/>
      <c r="I19" s="8"/>
      <c r="J19" s="33"/>
      <c r="K19" s="32" t="s">
        <v>24</v>
      </c>
      <c r="L19" s="32"/>
      <c r="M19" s="32"/>
      <c r="N19" s="32"/>
      <c r="O19" s="32"/>
      <c r="P19" s="28"/>
      <c r="Q19" s="33"/>
      <c r="R19" s="34" t="str">
        <f>IFERROR(AVERAGE(#REF!),"")</f>
        <v/>
      </c>
    </row>
    <row r="20" spans="1:18" ht="15">
      <c r="A20" s="16"/>
      <c r="B20" s="4"/>
      <c r="C20" s="4"/>
      <c r="D20" s="4"/>
      <c r="E20" s="4"/>
      <c r="F20" s="2"/>
      <c r="G20" s="4"/>
      <c r="H20" s="4"/>
      <c r="I20" s="8"/>
      <c r="J20" s="33"/>
      <c r="K20" s="32" t="s">
        <v>24</v>
      </c>
      <c r="L20" s="32"/>
      <c r="M20" s="32"/>
      <c r="N20" s="32"/>
      <c r="O20" s="32"/>
      <c r="P20" s="28"/>
      <c r="Q20" s="33"/>
      <c r="R20" s="34" t="str">
        <f>IFERROR(AVERAGE(#REF!),"")</f>
        <v/>
      </c>
    </row>
    <row r="21" spans="1:18" ht="15">
      <c r="A21" s="16"/>
      <c r="B21" s="4"/>
      <c r="C21" s="4"/>
      <c r="D21" s="4"/>
      <c r="E21" s="4"/>
      <c r="F21" s="2"/>
      <c r="G21" s="4"/>
      <c r="H21" s="4"/>
      <c r="I21" s="8"/>
      <c r="J21" s="33"/>
      <c r="K21" s="32" t="s">
        <v>24</v>
      </c>
      <c r="L21" s="32"/>
      <c r="M21" s="32"/>
      <c r="N21" s="32"/>
      <c r="O21" s="32"/>
      <c r="P21" s="28"/>
      <c r="Q21" s="33"/>
      <c r="R21" s="34" t="str">
        <f>IFERROR(AVERAGE(#REF!),"")</f>
        <v/>
      </c>
    </row>
    <row r="22" spans="1:18" ht="15">
      <c r="A22" s="16"/>
      <c r="B22" s="4"/>
      <c r="C22" s="4"/>
      <c r="D22" s="4"/>
      <c r="E22" s="4"/>
      <c r="F22" s="2"/>
      <c r="G22" s="4"/>
      <c r="H22" s="4"/>
      <c r="I22" s="8"/>
      <c r="J22" s="33"/>
      <c r="K22" s="32" t="s">
        <v>24</v>
      </c>
      <c r="L22" s="32"/>
      <c r="M22" s="32"/>
      <c r="N22" s="32"/>
      <c r="O22" s="32"/>
      <c r="P22" s="28"/>
      <c r="Q22" s="33"/>
      <c r="R22" s="34" t="str">
        <f>IFERROR(AVERAGE(#REF!),"")</f>
        <v/>
      </c>
    </row>
    <row r="23" spans="1:18" ht="15">
      <c r="A23" s="16"/>
      <c r="B23" s="4"/>
      <c r="C23" s="4"/>
      <c r="D23" s="4"/>
      <c r="E23" s="4"/>
      <c r="F23" s="2"/>
      <c r="G23" s="4"/>
      <c r="H23" s="4"/>
      <c r="I23" s="8"/>
      <c r="J23" s="33"/>
      <c r="K23" s="32"/>
      <c r="L23" s="32"/>
      <c r="M23" s="32"/>
      <c r="N23" s="32"/>
      <c r="O23" s="32"/>
      <c r="P23" s="28"/>
      <c r="Q23" s="33"/>
      <c r="R23" s="34" t="str">
        <f>IFERROR(AVERAGE(#REF!),"")</f>
        <v/>
      </c>
    </row>
    <row r="24" spans="1:18" ht="15">
      <c r="A24" s="16"/>
      <c r="B24" s="4"/>
      <c r="C24" s="4"/>
      <c r="D24" s="4"/>
      <c r="E24" s="4"/>
      <c r="F24" s="2"/>
      <c r="G24" s="4"/>
      <c r="H24" s="4"/>
      <c r="I24" s="8"/>
      <c r="J24" s="33"/>
      <c r="K24" s="32"/>
      <c r="L24" s="32"/>
      <c r="M24" s="32"/>
      <c r="N24" s="32"/>
      <c r="O24" s="32"/>
      <c r="P24" s="28"/>
      <c r="Q24" s="33"/>
      <c r="R24" s="34"/>
    </row>
    <row r="25" spans="1:18" ht="15">
      <c r="A25" s="16"/>
      <c r="B25" s="4"/>
      <c r="C25" s="4"/>
      <c r="D25" s="4"/>
      <c r="E25" s="4"/>
      <c r="F25" s="2"/>
      <c r="G25" s="4"/>
      <c r="H25" s="4"/>
      <c r="I25" s="8"/>
      <c r="J25" s="33"/>
      <c r="K25" s="32"/>
      <c r="L25" s="32"/>
      <c r="M25" s="32"/>
      <c r="N25" s="32"/>
      <c r="O25" s="32"/>
      <c r="P25" s="28"/>
      <c r="Q25" s="33"/>
      <c r="R25" s="34"/>
    </row>
    <row r="26" spans="1:18" ht="15">
      <c r="A26" s="16"/>
      <c r="B26" s="4"/>
      <c r="C26" s="4"/>
      <c r="D26" s="4"/>
      <c r="E26" s="4"/>
      <c r="F26" s="2"/>
      <c r="G26" s="4"/>
      <c r="H26" s="4"/>
      <c r="I26" s="8"/>
      <c r="J26" s="33"/>
      <c r="K26" s="32"/>
      <c r="L26" s="32"/>
      <c r="M26" s="32"/>
      <c r="N26" s="32"/>
      <c r="O26" s="32"/>
      <c r="P26" s="28"/>
      <c r="Q26" s="33"/>
      <c r="R26" s="34"/>
    </row>
    <row r="27" spans="1:18" ht="15">
      <c r="A27" s="16"/>
      <c r="B27" s="4"/>
      <c r="C27" s="4"/>
      <c r="D27" s="4"/>
      <c r="E27" s="4"/>
      <c r="F27" s="2"/>
      <c r="G27" s="4"/>
      <c r="H27" s="4"/>
      <c r="I27" s="8"/>
      <c r="J27" s="33"/>
      <c r="K27" s="32"/>
      <c r="L27" s="32"/>
      <c r="M27" s="32"/>
      <c r="N27" s="32"/>
      <c r="O27" s="32"/>
      <c r="P27" s="28"/>
      <c r="Q27" s="33"/>
      <c r="R27" s="34"/>
    </row>
    <row r="28" spans="1:18" ht="15">
      <c r="A28" s="16"/>
      <c r="B28" s="4"/>
      <c r="C28" s="4"/>
      <c r="D28" s="4"/>
      <c r="E28" s="4"/>
      <c r="F28" s="2"/>
      <c r="G28" s="4"/>
      <c r="H28" s="4"/>
      <c r="I28" s="8"/>
      <c r="J28" s="33"/>
      <c r="K28" s="32"/>
      <c r="L28" s="32"/>
      <c r="M28" s="32"/>
      <c r="N28" s="32"/>
      <c r="O28" s="32"/>
      <c r="P28" s="28"/>
      <c r="Q28" s="33"/>
      <c r="R28" s="34"/>
    </row>
    <row r="29" spans="1:18" ht="15">
      <c r="A29" s="16"/>
      <c r="B29" s="4"/>
      <c r="C29" s="4"/>
      <c r="D29" s="4"/>
      <c r="E29" s="4"/>
      <c r="F29" s="2"/>
      <c r="G29" s="4"/>
      <c r="H29" s="4"/>
      <c r="I29" s="8"/>
      <c r="J29" s="33"/>
      <c r="K29" s="32"/>
      <c r="L29" s="32"/>
      <c r="M29" s="32"/>
      <c r="N29" s="32"/>
      <c r="O29" s="32"/>
      <c r="P29" s="28"/>
      <c r="Q29" s="33"/>
      <c r="R29" s="34" t="str">
        <f>IFERROR(AVERAGE(#REF!),"")</f>
        <v/>
      </c>
    </row>
    <row r="30" spans="1:18" ht="15">
      <c r="A30" s="16"/>
      <c r="B30" s="4"/>
      <c r="C30" s="4"/>
      <c r="D30" s="4"/>
      <c r="E30" s="4"/>
      <c r="F30" s="2"/>
      <c r="G30" s="4"/>
      <c r="H30" s="4"/>
      <c r="I30" s="8"/>
      <c r="J30" s="33"/>
      <c r="K30" s="32"/>
      <c r="L30" s="32"/>
      <c r="M30" s="32"/>
      <c r="N30" s="32"/>
      <c r="O30" s="32"/>
      <c r="P30" s="28"/>
      <c r="Q30" s="33"/>
      <c r="R30" s="34" t="str">
        <f>IFERROR(AVERAGE(#REF!),"")</f>
        <v/>
      </c>
    </row>
    <row r="31" spans="1:18" ht="15">
      <c r="A31" s="16"/>
      <c r="B31" s="4"/>
      <c r="C31" s="4"/>
      <c r="D31" s="4"/>
      <c r="E31" s="4"/>
      <c r="F31" s="2"/>
      <c r="G31" s="4"/>
      <c r="H31" s="4"/>
      <c r="I31" s="8"/>
      <c r="J31" s="33"/>
      <c r="K31" s="32"/>
      <c r="L31" s="32"/>
      <c r="M31" s="32"/>
      <c r="N31" s="32"/>
      <c r="O31" s="32"/>
      <c r="P31" s="28"/>
      <c r="Q31" s="33"/>
      <c r="R31" s="34" t="str">
        <f>IFERROR(AVERAGE(#REF!),"")</f>
        <v/>
      </c>
    </row>
    <row r="32" spans="1:18" ht="15">
      <c r="A32" s="16"/>
      <c r="B32" s="4"/>
      <c r="C32" s="4"/>
      <c r="D32" s="4"/>
      <c r="E32" s="4"/>
      <c r="F32" s="2"/>
      <c r="G32" s="4"/>
      <c r="H32" s="4"/>
      <c r="I32" s="8"/>
      <c r="J32" s="33"/>
      <c r="K32" s="32"/>
      <c r="L32" s="32"/>
      <c r="M32" s="32"/>
      <c r="N32" s="32"/>
      <c r="O32" s="32"/>
      <c r="P32" s="28"/>
      <c r="Q32" s="33"/>
      <c r="R32" s="34" t="str">
        <f>IFERROR(AVERAGE(#REF!),"")</f>
        <v/>
      </c>
    </row>
    <row r="33" spans="1:18" ht="15">
      <c r="A33" s="16"/>
      <c r="B33" s="4"/>
      <c r="C33" s="4"/>
      <c r="D33" s="4"/>
      <c r="E33" s="4"/>
      <c r="F33" s="2"/>
      <c r="G33" s="4"/>
      <c r="H33" s="4"/>
      <c r="I33" s="8"/>
      <c r="J33" s="33"/>
      <c r="K33" s="32"/>
      <c r="L33" s="32"/>
      <c r="M33" s="32"/>
      <c r="N33" s="32"/>
      <c r="O33" s="32"/>
      <c r="P33" s="28"/>
      <c r="Q33" s="33"/>
      <c r="R33" s="34" t="str">
        <f>IFERROR(AVERAGE(#REF!),"")</f>
        <v/>
      </c>
    </row>
    <row r="34" spans="1:18" ht="15">
      <c r="A34" s="16"/>
      <c r="B34" s="4"/>
      <c r="C34" s="4"/>
      <c r="D34" s="4"/>
      <c r="E34" s="4"/>
      <c r="F34" s="2"/>
      <c r="G34" s="4"/>
      <c r="H34" s="4"/>
      <c r="I34" s="8"/>
      <c r="J34" s="33"/>
      <c r="K34" s="32"/>
      <c r="L34" s="32"/>
      <c r="M34" s="32"/>
      <c r="N34" s="32"/>
      <c r="O34" s="32"/>
      <c r="P34" s="28"/>
      <c r="Q34" s="33"/>
      <c r="R34" s="34" t="str">
        <f>IFERROR(AVERAGE(#REF!),"")</f>
        <v/>
      </c>
    </row>
    <row r="35" spans="1:18" ht="15">
      <c r="A35" s="16"/>
      <c r="B35" s="4"/>
      <c r="C35" s="4"/>
      <c r="D35" s="4"/>
      <c r="E35" s="4"/>
      <c r="F35" s="2"/>
      <c r="G35" s="4"/>
      <c r="H35" s="4"/>
      <c r="I35" s="8"/>
      <c r="J35" s="33"/>
      <c r="K35" s="32"/>
      <c r="L35" s="32"/>
      <c r="M35" s="32"/>
      <c r="N35" s="32"/>
      <c r="O35" s="32"/>
      <c r="P35" s="28"/>
      <c r="Q35" s="33"/>
      <c r="R35" s="34" t="str">
        <f>IFERROR(AVERAGE(#REF!),"")</f>
        <v/>
      </c>
    </row>
    <row r="36" spans="1:18" ht="15">
      <c r="A36" s="16"/>
      <c r="B36" s="4"/>
      <c r="C36" s="4"/>
      <c r="D36" s="4"/>
      <c r="E36" s="4"/>
      <c r="F36" s="2"/>
      <c r="G36" s="4"/>
      <c r="H36" s="4"/>
      <c r="I36" s="8"/>
      <c r="J36" s="33"/>
      <c r="K36" s="32"/>
      <c r="L36" s="32"/>
      <c r="M36" s="32"/>
      <c r="N36" s="32"/>
      <c r="O36" s="32"/>
      <c r="P36" s="28"/>
      <c r="Q36" s="33"/>
      <c r="R36" s="34" t="str">
        <f>IFERROR(AVERAGE(#REF!),"")</f>
        <v/>
      </c>
    </row>
    <row r="37" spans="1:18" ht="15">
      <c r="A37" s="16"/>
      <c r="B37" s="4"/>
      <c r="C37" s="4"/>
      <c r="D37" s="4"/>
      <c r="E37" s="4"/>
      <c r="F37" s="2"/>
      <c r="G37" s="4"/>
      <c r="H37" s="4"/>
      <c r="I37" s="8"/>
      <c r="J37" s="33"/>
      <c r="K37" s="32"/>
      <c r="L37" s="32"/>
      <c r="M37" s="32"/>
      <c r="N37" s="32"/>
      <c r="O37" s="32"/>
      <c r="P37" s="28"/>
      <c r="Q37" s="33"/>
      <c r="R37" s="34" t="str">
        <f>IFERROR(AVERAGE(#REF!),"")</f>
        <v/>
      </c>
    </row>
    <row r="38" spans="1:18" ht="15">
      <c r="A38" s="16"/>
      <c r="B38" s="4"/>
      <c r="C38" s="4"/>
      <c r="D38" s="4"/>
      <c r="E38" s="4"/>
      <c r="F38" s="2"/>
      <c r="G38" s="4"/>
      <c r="H38" s="4"/>
      <c r="I38" s="8"/>
      <c r="J38" s="33"/>
      <c r="K38" s="32"/>
      <c r="L38" s="32"/>
      <c r="M38" s="32"/>
      <c r="N38" s="32"/>
      <c r="O38" s="32"/>
      <c r="P38" s="28"/>
      <c r="Q38" s="33"/>
      <c r="R38" s="34" t="str">
        <f>IFERROR(AVERAGE(#REF!),"")</f>
        <v/>
      </c>
    </row>
    <row r="39" spans="1:18" ht="15">
      <c r="A39" s="16"/>
      <c r="B39" s="4"/>
      <c r="C39" s="4"/>
      <c r="D39" s="4"/>
      <c r="E39" s="4"/>
      <c r="F39" s="2"/>
      <c r="G39" s="4"/>
      <c r="H39" s="4"/>
      <c r="I39" s="8"/>
      <c r="J39" s="33"/>
      <c r="K39" s="32"/>
      <c r="L39" s="32"/>
      <c r="M39" s="32"/>
      <c r="N39" s="32"/>
      <c r="O39" s="32"/>
      <c r="P39" s="28"/>
      <c r="Q39" s="33"/>
      <c r="R39" s="34" t="str">
        <f>IFERROR(AVERAGE(#REF!),"")</f>
        <v/>
      </c>
    </row>
    <row r="40" spans="1:18" ht="15">
      <c r="A40" s="16"/>
      <c r="B40" s="4"/>
      <c r="C40" s="4"/>
      <c r="D40" s="4"/>
      <c r="E40" s="4"/>
      <c r="F40" s="2"/>
      <c r="G40" s="4"/>
      <c r="H40" s="4"/>
      <c r="I40" s="8"/>
      <c r="J40" s="33"/>
      <c r="K40" s="32"/>
      <c r="L40" s="32"/>
      <c r="M40" s="32"/>
      <c r="N40" s="32"/>
      <c r="O40" s="32"/>
      <c r="P40" s="28"/>
      <c r="Q40" s="33"/>
      <c r="R40" s="34" t="str">
        <f>IFERROR(AVERAGE(#REF!),"")</f>
        <v/>
      </c>
    </row>
    <row r="41" spans="1:18" ht="15">
      <c r="A41" s="16"/>
      <c r="B41" s="4"/>
      <c r="C41" s="4"/>
      <c r="D41" s="4"/>
      <c r="E41" s="4"/>
      <c r="F41" s="2"/>
      <c r="G41" s="4"/>
      <c r="H41" s="4"/>
      <c r="I41" s="8"/>
      <c r="J41" s="33"/>
      <c r="K41" s="32"/>
      <c r="L41" s="32"/>
      <c r="M41" s="32"/>
      <c r="N41" s="32"/>
      <c r="O41" s="32"/>
      <c r="P41" s="28"/>
      <c r="Q41" s="33"/>
      <c r="R41" s="34" t="str">
        <f>IFERROR(AVERAGE(#REF!),"")</f>
        <v/>
      </c>
    </row>
    <row r="42" spans="1:18" ht="15">
      <c r="A42" s="16"/>
      <c r="B42" s="4"/>
      <c r="C42" s="4"/>
      <c r="D42" s="4"/>
      <c r="E42" s="4"/>
      <c r="F42" s="2"/>
      <c r="G42" s="4"/>
      <c r="H42" s="4"/>
      <c r="I42" s="8"/>
      <c r="J42" s="33"/>
      <c r="K42" s="32"/>
      <c r="L42" s="32"/>
      <c r="M42" s="32"/>
      <c r="N42" s="32"/>
      <c r="O42" s="32"/>
      <c r="P42" s="28"/>
      <c r="Q42" s="33"/>
      <c r="R42" s="34" t="str">
        <f>IFERROR(AVERAGE(#REF!),"")</f>
        <v/>
      </c>
    </row>
    <row r="43" spans="1:18" ht="15">
      <c r="A43" s="16"/>
      <c r="B43" s="4"/>
      <c r="C43" s="4"/>
      <c r="D43" s="4"/>
      <c r="E43" s="4"/>
      <c r="F43" s="2"/>
      <c r="G43" s="4"/>
      <c r="H43" s="4"/>
      <c r="I43" s="8"/>
      <c r="J43" s="33"/>
      <c r="K43" s="32"/>
      <c r="L43" s="32"/>
      <c r="M43" s="32"/>
      <c r="N43" s="32"/>
      <c r="O43" s="32"/>
      <c r="P43" s="28"/>
      <c r="Q43" s="33"/>
      <c r="R43" s="34" t="str">
        <f>IFERROR(AVERAGE(#REF!),"")</f>
        <v/>
      </c>
    </row>
    <row r="44" spans="1:18" ht="15">
      <c r="A44" s="16"/>
      <c r="B44" s="4"/>
      <c r="C44" s="4"/>
      <c r="D44" s="4"/>
      <c r="E44" s="4"/>
      <c r="F44" s="2"/>
      <c r="G44" s="4"/>
      <c r="H44" s="4"/>
      <c r="I44" s="8"/>
      <c r="J44" s="33"/>
      <c r="K44" s="32"/>
      <c r="L44" s="32"/>
      <c r="M44" s="32"/>
      <c r="N44" s="32"/>
      <c r="O44" s="32"/>
      <c r="P44" s="28"/>
      <c r="Q44" s="33"/>
      <c r="R44" s="34" t="str">
        <f>IFERROR(AVERAGE(#REF!),"")</f>
        <v/>
      </c>
    </row>
    <row r="45" spans="1:18" ht="15">
      <c r="A45" s="16"/>
      <c r="B45" s="4"/>
      <c r="C45" s="4"/>
      <c r="D45" s="4"/>
      <c r="E45" s="4"/>
      <c r="F45" s="2"/>
      <c r="G45" s="4"/>
      <c r="H45" s="4"/>
      <c r="I45" s="8"/>
      <c r="J45" s="33"/>
      <c r="K45" s="32"/>
      <c r="L45" s="32"/>
      <c r="M45" s="32"/>
      <c r="N45" s="32"/>
      <c r="O45" s="32"/>
      <c r="P45" s="28"/>
      <c r="Q45" s="33"/>
      <c r="R45" s="34" t="str">
        <f>IFERROR(AVERAGE(#REF!),"")</f>
        <v/>
      </c>
    </row>
    <row r="46" spans="1:18" ht="15">
      <c r="A46" s="16"/>
      <c r="B46" s="4"/>
      <c r="C46" s="4"/>
      <c r="D46" s="4"/>
      <c r="E46" s="4"/>
      <c r="F46" s="2"/>
      <c r="G46" s="4"/>
      <c r="H46" s="4"/>
      <c r="I46" s="8"/>
      <c r="J46" s="33"/>
      <c r="K46" s="32"/>
      <c r="L46" s="32"/>
      <c r="M46" s="32"/>
      <c r="N46" s="32"/>
      <c r="O46" s="32"/>
      <c r="P46" s="28"/>
      <c r="Q46" s="33"/>
      <c r="R46" s="34" t="str">
        <f>IFERROR(AVERAGE(#REF!),"")</f>
        <v/>
      </c>
    </row>
    <row r="47" spans="1:18" ht="15">
      <c r="A47" s="16"/>
      <c r="B47" s="4"/>
      <c r="C47" s="4"/>
      <c r="D47" s="4"/>
      <c r="E47" s="4"/>
      <c r="F47" s="2"/>
      <c r="G47" s="4"/>
      <c r="H47" s="4"/>
      <c r="I47" s="8"/>
      <c r="J47" s="33"/>
      <c r="K47" s="32"/>
      <c r="L47" s="32"/>
      <c r="M47" s="32"/>
      <c r="N47" s="32"/>
      <c r="O47" s="32"/>
      <c r="P47" s="28"/>
      <c r="Q47" s="33"/>
      <c r="R47" s="34" t="str">
        <f>IFERROR(AVERAGE(#REF!),"")</f>
        <v/>
      </c>
    </row>
    <row r="48" spans="1:18" ht="15">
      <c r="A48" s="16"/>
      <c r="B48" s="4"/>
      <c r="C48" s="4"/>
      <c r="D48" s="4"/>
      <c r="E48" s="4"/>
      <c r="F48" s="2"/>
      <c r="G48" s="4"/>
      <c r="H48" s="4"/>
      <c r="I48" s="8"/>
      <c r="J48" s="33"/>
      <c r="K48" s="32"/>
      <c r="L48" s="32"/>
      <c r="M48" s="32"/>
      <c r="N48" s="32"/>
      <c r="O48" s="32"/>
      <c r="P48" s="28"/>
      <c r="Q48" s="33"/>
      <c r="R48" s="34" t="str">
        <f>IFERROR(AVERAGE(#REF!),"")</f>
        <v/>
      </c>
    </row>
    <row r="49" spans="1:18" ht="15">
      <c r="A49" s="16"/>
      <c r="B49" s="4"/>
      <c r="C49" s="4"/>
      <c r="D49" s="4"/>
      <c r="E49" s="4"/>
      <c r="F49" s="2"/>
      <c r="G49" s="4"/>
      <c r="H49" s="4"/>
      <c r="I49" s="8"/>
      <c r="J49" s="33"/>
      <c r="K49" s="32"/>
      <c r="L49" s="32"/>
      <c r="M49" s="32"/>
      <c r="N49" s="32"/>
      <c r="O49" s="32"/>
      <c r="P49" s="28"/>
      <c r="Q49" s="33"/>
      <c r="R49" s="34" t="str">
        <f>IFERROR(AVERAGE(#REF!),"")</f>
        <v/>
      </c>
    </row>
    <row r="50" spans="1:18" ht="15">
      <c r="A50" s="16"/>
      <c r="B50" s="4"/>
      <c r="C50" s="4"/>
      <c r="D50" s="4"/>
      <c r="E50" s="4"/>
      <c r="F50" s="2"/>
      <c r="G50" s="4"/>
      <c r="H50" s="4"/>
      <c r="I50" s="8"/>
      <c r="J50" s="33"/>
      <c r="K50" s="32"/>
      <c r="L50" s="32"/>
      <c r="M50" s="32"/>
      <c r="N50" s="32"/>
      <c r="O50" s="32"/>
      <c r="P50" s="28"/>
      <c r="Q50" s="33"/>
      <c r="R50" s="34" t="str">
        <f>IFERROR(AVERAGE(#REF!),"")</f>
        <v/>
      </c>
    </row>
    <row r="51" spans="1:18" ht="15">
      <c r="A51" s="16"/>
      <c r="B51" s="4"/>
      <c r="C51" s="4"/>
      <c r="D51" s="4"/>
      <c r="E51" s="4"/>
      <c r="F51" s="2"/>
      <c r="G51" s="4"/>
      <c r="H51" s="4"/>
      <c r="I51" s="8"/>
      <c r="J51" s="33"/>
      <c r="K51" s="32"/>
      <c r="L51" s="32"/>
      <c r="M51" s="32"/>
      <c r="N51" s="32"/>
      <c r="O51" s="32"/>
      <c r="P51" s="28"/>
      <c r="Q51" s="33"/>
      <c r="R51" s="34" t="str">
        <f>IFERROR(AVERAGE(#REF!),"")</f>
        <v/>
      </c>
    </row>
    <row r="52" spans="1:18" ht="15">
      <c r="A52" s="16"/>
      <c r="B52" s="4"/>
      <c r="C52" s="4"/>
      <c r="D52" s="4"/>
      <c r="E52" s="4"/>
      <c r="F52" s="2"/>
      <c r="G52" s="4"/>
      <c r="H52" s="4"/>
      <c r="I52" s="8"/>
      <c r="J52" s="33"/>
      <c r="K52" s="32"/>
      <c r="L52" s="32"/>
      <c r="M52" s="32"/>
      <c r="N52" s="32"/>
      <c r="O52" s="32"/>
      <c r="P52" s="28"/>
      <c r="Q52" s="33"/>
      <c r="R52" s="34" t="str">
        <f>IFERROR(AVERAGE(#REF!),"")</f>
        <v/>
      </c>
    </row>
    <row r="53" spans="1:18" ht="15">
      <c r="A53" s="16"/>
      <c r="B53" s="4"/>
      <c r="C53" s="4"/>
      <c r="D53" s="4"/>
      <c r="E53" s="4"/>
      <c r="F53" s="2"/>
      <c r="G53" s="4"/>
      <c r="H53" s="4"/>
      <c r="I53" s="8"/>
      <c r="J53" s="33"/>
      <c r="K53" s="32"/>
      <c r="L53" s="32"/>
      <c r="M53" s="32"/>
      <c r="N53" s="32"/>
      <c r="O53" s="32"/>
      <c r="P53" s="28"/>
      <c r="Q53" s="33"/>
      <c r="R53" s="34" t="str">
        <f>IFERROR(AVERAGE(#REF!),"")</f>
        <v/>
      </c>
    </row>
    <row r="54" spans="1:18" ht="15">
      <c r="A54" s="16"/>
      <c r="B54" s="4"/>
      <c r="C54" s="4"/>
      <c r="D54" s="4"/>
      <c r="E54" s="4"/>
      <c r="F54" s="2"/>
      <c r="G54" s="4"/>
      <c r="H54" s="4"/>
      <c r="I54" s="8"/>
      <c r="J54" s="33"/>
      <c r="K54" s="32"/>
      <c r="L54" s="32"/>
      <c r="M54" s="32"/>
      <c r="N54" s="32"/>
      <c r="O54" s="32"/>
      <c r="P54" s="28"/>
      <c r="Q54" s="33"/>
      <c r="R54" s="34" t="str">
        <f>IFERROR(AVERAGE(#REF!),"")</f>
        <v/>
      </c>
    </row>
    <row r="55" spans="1:18" ht="15">
      <c r="A55" s="16"/>
      <c r="B55" s="4"/>
      <c r="C55" s="4"/>
      <c r="D55" s="4"/>
      <c r="E55" s="4"/>
      <c r="F55" s="2"/>
      <c r="G55" s="4"/>
      <c r="H55" s="4"/>
      <c r="I55" s="8"/>
      <c r="J55" s="33"/>
      <c r="K55" s="32"/>
      <c r="L55" s="32"/>
      <c r="M55" s="32"/>
      <c r="N55" s="32"/>
      <c r="O55" s="32"/>
      <c r="P55" s="28"/>
      <c r="Q55" s="33"/>
      <c r="R55" s="34" t="str">
        <f>IFERROR(AVERAGE(#REF!),"")</f>
        <v/>
      </c>
    </row>
    <row r="56" spans="1:18" ht="15">
      <c r="A56" s="16"/>
      <c r="B56" s="4"/>
      <c r="C56" s="4"/>
      <c r="D56" s="4"/>
      <c r="E56" s="4"/>
      <c r="F56" s="2"/>
      <c r="G56" s="4"/>
      <c r="H56" s="4"/>
      <c r="I56" s="8"/>
      <c r="J56" s="33"/>
      <c r="K56" s="32"/>
      <c r="L56" s="32"/>
      <c r="M56" s="32"/>
      <c r="N56" s="32"/>
      <c r="O56" s="32"/>
      <c r="P56" s="28"/>
      <c r="Q56" s="33"/>
      <c r="R56" s="34" t="str">
        <f>IFERROR(AVERAGE(#REF!),"")</f>
        <v/>
      </c>
    </row>
    <row r="57" spans="1:18" ht="15">
      <c r="A57" s="16"/>
      <c r="B57" s="4"/>
      <c r="C57" s="4"/>
      <c r="D57" s="4"/>
      <c r="E57" s="4"/>
      <c r="F57" s="2"/>
      <c r="G57" s="4"/>
      <c r="H57" s="4"/>
      <c r="I57" s="8"/>
      <c r="J57" s="33"/>
      <c r="K57" s="32"/>
      <c r="L57" s="32"/>
      <c r="M57" s="32"/>
      <c r="N57" s="32"/>
      <c r="O57" s="32"/>
      <c r="P57" s="28"/>
      <c r="Q57" s="33"/>
      <c r="R57" s="34" t="str">
        <f>IFERROR(AVERAGE(#REF!),"")</f>
        <v/>
      </c>
    </row>
    <row r="58" spans="1:18" ht="15">
      <c r="A58" s="16"/>
      <c r="B58" s="4"/>
      <c r="C58" s="4"/>
      <c r="D58" s="4"/>
      <c r="E58" s="4"/>
      <c r="F58" s="2"/>
      <c r="G58" s="4"/>
      <c r="H58" s="4"/>
      <c r="I58" s="8"/>
      <c r="J58" s="33"/>
      <c r="K58" s="32"/>
      <c r="L58" s="32"/>
      <c r="M58" s="32"/>
      <c r="N58" s="32"/>
      <c r="O58" s="32"/>
      <c r="P58" s="28"/>
      <c r="Q58" s="33"/>
      <c r="R58" s="34" t="str">
        <f>IFERROR(AVERAGE(#REF!),"")</f>
        <v/>
      </c>
    </row>
    <row r="59" spans="1:18" ht="15">
      <c r="A59" s="16"/>
      <c r="B59" s="4"/>
      <c r="C59" s="4"/>
      <c r="D59" s="4"/>
      <c r="E59" s="4"/>
      <c r="F59" s="2"/>
      <c r="G59" s="4"/>
      <c r="H59" s="4"/>
      <c r="I59" s="8"/>
      <c r="J59" s="33"/>
      <c r="K59" s="32"/>
      <c r="L59" s="32"/>
      <c r="M59" s="32"/>
      <c r="N59" s="32"/>
      <c r="O59" s="32"/>
      <c r="P59" s="28"/>
      <c r="Q59" s="33"/>
      <c r="R59" s="34" t="str">
        <f>IFERROR(AVERAGE(#REF!),"")</f>
        <v/>
      </c>
    </row>
    <row r="60" spans="1:18" ht="15">
      <c r="A60" s="16"/>
      <c r="B60" s="4"/>
      <c r="C60" s="4"/>
      <c r="D60" s="4"/>
      <c r="E60" s="4"/>
      <c r="F60" s="2"/>
      <c r="G60" s="4"/>
      <c r="H60" s="4"/>
      <c r="I60" s="8"/>
      <c r="J60" s="33"/>
      <c r="K60" s="32"/>
      <c r="L60" s="32"/>
      <c r="M60" s="32"/>
      <c r="N60" s="32"/>
      <c r="O60" s="32"/>
      <c r="P60" s="28"/>
      <c r="Q60" s="33"/>
      <c r="R60" s="34" t="str">
        <f>IFERROR(AVERAGE(#REF!),"")</f>
        <v/>
      </c>
    </row>
    <row r="61" spans="1:18" ht="15">
      <c r="A61" s="16"/>
      <c r="B61" s="4"/>
      <c r="C61" s="4"/>
      <c r="D61" s="4"/>
      <c r="E61" s="4"/>
      <c r="F61" s="2"/>
      <c r="G61" s="4"/>
      <c r="H61" s="4"/>
      <c r="I61" s="8"/>
      <c r="J61" s="33"/>
      <c r="K61" s="32"/>
      <c r="L61" s="32"/>
      <c r="M61" s="32"/>
      <c r="N61" s="32"/>
      <c r="O61" s="32"/>
      <c r="P61" s="28"/>
      <c r="Q61" s="33"/>
      <c r="R61" s="34" t="str">
        <f>IFERROR(AVERAGE(#REF!),"")</f>
        <v/>
      </c>
    </row>
    <row r="62" spans="1:18" ht="15">
      <c r="A62" s="16"/>
      <c r="B62" s="4"/>
      <c r="C62" s="4"/>
      <c r="D62" s="4"/>
      <c r="E62" s="4"/>
      <c r="F62" s="2"/>
      <c r="G62" s="4"/>
      <c r="H62" s="4"/>
      <c r="I62" s="8"/>
      <c r="J62" s="33"/>
      <c r="K62" s="32"/>
      <c r="L62" s="32"/>
      <c r="M62" s="32"/>
      <c r="N62" s="32"/>
      <c r="O62" s="32"/>
      <c r="P62" s="28"/>
      <c r="Q62" s="33"/>
      <c r="R62" s="34" t="str">
        <f>IFERROR(AVERAGE(#REF!),"")</f>
        <v/>
      </c>
    </row>
    <row r="63" spans="1:18" ht="15">
      <c r="A63" s="16"/>
      <c r="B63" s="4"/>
      <c r="C63" s="4"/>
      <c r="D63" s="4"/>
      <c r="E63" s="4"/>
      <c r="F63" s="2"/>
      <c r="G63" s="4"/>
      <c r="H63" s="4"/>
      <c r="I63" s="8"/>
      <c r="J63" s="33"/>
      <c r="K63" s="32"/>
      <c r="L63" s="32"/>
      <c r="M63" s="32"/>
      <c r="N63" s="32"/>
      <c r="O63" s="32"/>
      <c r="P63" s="28"/>
      <c r="Q63" s="33"/>
      <c r="R63" s="34" t="str">
        <f>IFERROR(AVERAGE(#REF!),"")</f>
        <v/>
      </c>
    </row>
    <row r="64" spans="1:18" ht="15">
      <c r="A64" s="16"/>
      <c r="B64" s="4"/>
      <c r="C64" s="4"/>
      <c r="D64" s="4"/>
      <c r="E64" s="4"/>
      <c r="F64" s="2"/>
      <c r="G64" s="4"/>
      <c r="H64" s="4"/>
      <c r="I64" s="8"/>
      <c r="J64" s="33"/>
      <c r="K64" s="32"/>
      <c r="L64" s="32"/>
      <c r="M64" s="32"/>
      <c r="N64" s="32"/>
      <c r="O64" s="32"/>
      <c r="P64" s="28"/>
      <c r="Q64" s="33"/>
      <c r="R64" s="34" t="str">
        <f>IFERROR(AVERAGE(#REF!),"")</f>
        <v/>
      </c>
    </row>
    <row r="65" spans="1:18" ht="15">
      <c r="A65" s="16"/>
      <c r="B65" s="4"/>
      <c r="C65" s="4"/>
      <c r="D65" s="4"/>
      <c r="E65" s="4"/>
      <c r="F65" s="2"/>
      <c r="G65" s="4"/>
      <c r="H65" s="4"/>
      <c r="I65" s="8"/>
      <c r="J65" s="33"/>
      <c r="K65" s="32"/>
      <c r="L65" s="32"/>
      <c r="M65" s="32"/>
      <c r="N65" s="32"/>
      <c r="O65" s="32"/>
      <c r="P65" s="28"/>
      <c r="Q65" s="33"/>
      <c r="R65" s="34" t="str">
        <f>IFERROR(AVERAGE(#REF!),"")</f>
        <v/>
      </c>
    </row>
    <row r="66" spans="1:18" ht="15">
      <c r="A66" s="16"/>
      <c r="B66" s="4"/>
      <c r="C66" s="4"/>
      <c r="D66" s="4"/>
      <c r="E66" s="4"/>
      <c r="F66" s="2"/>
      <c r="G66" s="4"/>
      <c r="H66" s="4"/>
      <c r="I66" s="8"/>
      <c r="J66" s="33"/>
      <c r="K66" s="32"/>
      <c r="L66" s="32"/>
      <c r="M66" s="32"/>
      <c r="N66" s="32"/>
      <c r="O66" s="32"/>
      <c r="P66" s="28"/>
      <c r="Q66" s="33"/>
      <c r="R66" s="34" t="str">
        <f>IFERROR(AVERAGE(#REF!),"")</f>
        <v/>
      </c>
    </row>
    <row r="67" spans="1:18" ht="15">
      <c r="A67" s="16"/>
      <c r="B67" s="4"/>
      <c r="C67" s="4"/>
      <c r="D67" s="4"/>
      <c r="E67" s="4"/>
      <c r="F67" s="2"/>
      <c r="G67" s="4"/>
      <c r="H67" s="4"/>
      <c r="I67" s="8"/>
      <c r="J67" s="33"/>
      <c r="K67" s="32"/>
      <c r="L67" s="32"/>
      <c r="M67" s="32"/>
      <c r="N67" s="32"/>
      <c r="O67" s="32"/>
      <c r="P67" s="28"/>
      <c r="Q67" s="33"/>
      <c r="R67" s="34" t="str">
        <f>IFERROR(AVERAGE(#REF!),"")</f>
        <v/>
      </c>
    </row>
    <row r="68" spans="1:18" ht="15">
      <c r="A68" s="16"/>
      <c r="B68" s="4"/>
      <c r="C68" s="4"/>
      <c r="D68" s="4"/>
      <c r="E68" s="4"/>
      <c r="F68" s="2"/>
      <c r="G68" s="4"/>
      <c r="H68" s="4"/>
      <c r="I68" s="8"/>
      <c r="J68" s="33"/>
      <c r="K68" s="32"/>
      <c r="L68" s="32"/>
      <c r="M68" s="32"/>
      <c r="N68" s="32"/>
      <c r="O68" s="32"/>
      <c r="P68" s="28"/>
      <c r="Q68" s="33"/>
      <c r="R68" s="34" t="str">
        <f>IFERROR(AVERAGE(#REF!),"")</f>
        <v/>
      </c>
    </row>
    <row r="69" spans="1:18" ht="15">
      <c r="A69" s="16"/>
      <c r="B69" s="4"/>
      <c r="C69" s="4"/>
      <c r="D69" s="4"/>
      <c r="E69" s="4"/>
      <c r="F69" s="2"/>
      <c r="G69" s="4"/>
      <c r="H69" s="4"/>
      <c r="I69" s="8"/>
      <c r="J69" s="33"/>
      <c r="K69" s="32"/>
      <c r="L69" s="32"/>
      <c r="M69" s="32"/>
      <c r="N69" s="32"/>
      <c r="O69" s="32"/>
      <c r="P69" s="28"/>
      <c r="Q69" s="33"/>
      <c r="R69" s="34" t="str">
        <f>IFERROR(AVERAGE(#REF!),"")</f>
        <v/>
      </c>
    </row>
    <row r="70" spans="1:18" ht="15">
      <c r="A70" s="16"/>
      <c r="B70" s="4"/>
      <c r="C70" s="4"/>
      <c r="D70" s="4"/>
      <c r="E70" s="4"/>
      <c r="F70" s="2"/>
      <c r="G70" s="4"/>
      <c r="H70" s="4"/>
      <c r="I70" s="8"/>
      <c r="J70" s="33"/>
      <c r="K70" s="32"/>
      <c r="L70" s="32"/>
      <c r="M70" s="32"/>
      <c r="N70" s="32"/>
      <c r="O70" s="32"/>
      <c r="P70" s="28"/>
      <c r="Q70" s="33"/>
      <c r="R70" s="34"/>
    </row>
    <row r="71" spans="1:18" ht="15">
      <c r="A71" s="16"/>
      <c r="B71" s="4"/>
      <c r="C71" s="4"/>
      <c r="D71" s="4"/>
      <c r="E71" s="4"/>
      <c r="F71" s="2"/>
      <c r="G71" s="4"/>
      <c r="H71" s="4"/>
      <c r="I71" s="8"/>
      <c r="J71" s="33"/>
      <c r="K71" s="32"/>
      <c r="L71" s="32"/>
      <c r="M71" s="32"/>
      <c r="N71" s="32"/>
      <c r="O71" s="32"/>
      <c r="P71" s="28"/>
      <c r="Q71" s="33"/>
      <c r="R71" s="34"/>
    </row>
    <row r="72" spans="1:18" ht="15">
      <c r="A72" s="16"/>
      <c r="B72" s="4"/>
      <c r="C72" s="4"/>
      <c r="D72" s="4"/>
      <c r="E72" s="4"/>
      <c r="F72" s="2"/>
      <c r="G72" s="4"/>
      <c r="H72" s="4"/>
      <c r="I72" s="8"/>
      <c r="J72" s="33"/>
      <c r="K72" s="32"/>
      <c r="L72" s="32"/>
      <c r="M72" s="32"/>
      <c r="N72" s="32"/>
      <c r="O72" s="32"/>
      <c r="P72" s="28"/>
      <c r="Q72" s="33"/>
      <c r="R72" s="34"/>
    </row>
    <row r="73" spans="1:18" ht="15">
      <c r="A73" s="16"/>
      <c r="B73" s="4"/>
      <c r="C73" s="4"/>
      <c r="D73" s="4"/>
      <c r="E73" s="4"/>
      <c r="F73" s="2"/>
      <c r="G73" s="4"/>
      <c r="H73" s="4"/>
      <c r="I73" s="8"/>
      <c r="J73" s="33"/>
      <c r="K73" s="32"/>
      <c r="L73" s="32"/>
      <c r="M73" s="32"/>
      <c r="N73" s="32"/>
      <c r="O73" s="32"/>
      <c r="P73" s="28"/>
      <c r="Q73" s="33"/>
      <c r="R73" s="34"/>
    </row>
    <row r="74" spans="1:18" ht="15">
      <c r="A74" s="16"/>
      <c r="B74" s="4"/>
      <c r="C74" s="4"/>
      <c r="D74" s="4"/>
      <c r="E74" s="4"/>
      <c r="F74" s="2"/>
      <c r="G74" s="4"/>
      <c r="H74" s="4"/>
      <c r="I74" s="8"/>
      <c r="J74" s="33"/>
      <c r="K74" s="32"/>
      <c r="L74" s="32"/>
      <c r="M74" s="32"/>
      <c r="N74" s="32"/>
      <c r="O74" s="32"/>
      <c r="P74" s="28"/>
      <c r="Q74" s="33"/>
      <c r="R74" s="34"/>
    </row>
    <row r="75" spans="1:18" ht="15">
      <c r="A75" s="16"/>
      <c r="B75" s="4"/>
      <c r="C75" s="4"/>
      <c r="D75" s="4"/>
      <c r="E75" s="4"/>
      <c r="F75" s="2"/>
      <c r="G75" s="4"/>
      <c r="H75" s="4"/>
      <c r="I75" s="8"/>
      <c r="J75" s="33"/>
      <c r="K75" s="32"/>
      <c r="L75" s="32"/>
      <c r="M75" s="32"/>
      <c r="N75" s="32"/>
      <c r="O75" s="32"/>
      <c r="P75" s="28"/>
      <c r="Q75" s="33"/>
      <c r="R75" s="34"/>
    </row>
    <row r="76" spans="1:18" ht="15">
      <c r="A76" s="16"/>
      <c r="B76" s="4"/>
      <c r="C76" s="4"/>
      <c r="D76" s="4"/>
      <c r="E76" s="4"/>
      <c r="F76" s="2"/>
      <c r="G76" s="4"/>
      <c r="H76" s="4"/>
      <c r="I76" s="8"/>
      <c r="J76" s="33"/>
      <c r="K76" s="32"/>
      <c r="L76" s="32"/>
      <c r="M76" s="32"/>
      <c r="N76" s="32"/>
      <c r="O76" s="32"/>
      <c r="P76" s="28"/>
      <c r="Q76" s="33"/>
      <c r="R76" s="34"/>
    </row>
    <row r="77" spans="1:18" ht="15">
      <c r="A77" s="16"/>
      <c r="B77" s="4"/>
      <c r="C77" s="4"/>
      <c r="D77" s="4"/>
      <c r="E77" s="4"/>
      <c r="F77" s="2"/>
      <c r="G77" s="4"/>
      <c r="H77" s="4"/>
      <c r="I77" s="8"/>
      <c r="J77" s="33"/>
      <c r="K77" s="32"/>
      <c r="L77" s="32"/>
      <c r="M77" s="32"/>
      <c r="N77" s="32"/>
      <c r="O77" s="32"/>
      <c r="P77" s="28"/>
      <c r="Q77" s="33"/>
      <c r="R77" s="34"/>
    </row>
    <row r="78" spans="1:18" ht="15">
      <c r="A78" s="16"/>
      <c r="B78" s="4"/>
      <c r="C78" s="4"/>
      <c r="D78" s="4"/>
      <c r="E78" s="4"/>
      <c r="F78" s="2"/>
      <c r="G78" s="4"/>
      <c r="H78" s="4"/>
      <c r="I78" s="8"/>
      <c r="J78" s="33"/>
      <c r="K78" s="32"/>
      <c r="L78" s="32"/>
      <c r="M78" s="32"/>
      <c r="N78" s="32"/>
      <c r="O78" s="32"/>
      <c r="P78" s="28"/>
      <c r="Q78" s="33"/>
      <c r="R78" s="34"/>
    </row>
    <row r="79" spans="1:18" ht="15">
      <c r="A79" s="16"/>
      <c r="B79" s="4"/>
      <c r="C79" s="4"/>
      <c r="D79" s="4"/>
      <c r="E79" s="4"/>
      <c r="F79" s="2"/>
      <c r="G79" s="4"/>
      <c r="H79" s="4"/>
      <c r="I79" s="8"/>
      <c r="J79" s="33"/>
      <c r="K79" s="32"/>
      <c r="L79" s="32"/>
      <c r="M79" s="32"/>
      <c r="N79" s="32"/>
      <c r="O79" s="32"/>
      <c r="P79" s="28"/>
      <c r="Q79" s="33"/>
      <c r="R79" s="34"/>
    </row>
    <row r="80" spans="1:18" ht="15">
      <c r="A80" s="16"/>
      <c r="B80" s="4"/>
      <c r="C80" s="4"/>
      <c r="D80" s="4"/>
      <c r="E80" s="4"/>
      <c r="F80" s="2"/>
      <c r="G80" s="4"/>
      <c r="H80" s="4"/>
      <c r="I80" s="8"/>
      <c r="J80" s="33"/>
      <c r="K80" s="32"/>
      <c r="L80" s="32"/>
      <c r="M80" s="32"/>
      <c r="N80" s="32"/>
      <c r="O80" s="32"/>
      <c r="P80" s="28"/>
      <c r="Q80" s="33"/>
      <c r="R80" s="34"/>
    </row>
    <row r="81" spans="1:18" ht="15">
      <c r="A81" s="16"/>
      <c r="B81" s="4"/>
      <c r="C81" s="4"/>
      <c r="D81" s="4"/>
      <c r="E81" s="4"/>
      <c r="F81" s="2"/>
      <c r="G81" s="4"/>
      <c r="H81" s="4"/>
      <c r="I81" s="8"/>
      <c r="J81" s="33"/>
      <c r="K81" s="32"/>
      <c r="L81" s="32"/>
      <c r="M81" s="32"/>
      <c r="N81" s="32"/>
      <c r="O81" s="32"/>
      <c r="P81" s="28"/>
      <c r="Q81" s="33"/>
      <c r="R81" s="34"/>
    </row>
    <row r="82" spans="1:18" ht="15">
      <c r="A82" s="16"/>
      <c r="B82" s="4"/>
      <c r="C82" s="4"/>
      <c r="D82" s="4"/>
      <c r="E82" s="4"/>
      <c r="F82" s="2"/>
      <c r="G82" s="4"/>
      <c r="H82" s="4"/>
      <c r="I82" s="8"/>
      <c r="J82" s="33"/>
      <c r="K82" s="32"/>
      <c r="L82" s="32"/>
      <c r="M82" s="32"/>
      <c r="N82" s="32"/>
      <c r="O82" s="32"/>
      <c r="P82" s="28"/>
      <c r="Q82" s="33"/>
      <c r="R82" s="34"/>
    </row>
    <row r="83" spans="1:18" ht="15">
      <c r="A83" s="16"/>
      <c r="B83" s="4"/>
      <c r="C83" s="4"/>
      <c r="D83" s="4"/>
      <c r="E83" s="4"/>
      <c r="F83" s="2"/>
      <c r="G83" s="4"/>
      <c r="H83" s="4"/>
      <c r="I83" s="8"/>
      <c r="J83" s="33"/>
      <c r="K83" s="32"/>
      <c r="L83" s="32"/>
      <c r="M83" s="32"/>
      <c r="N83" s="32"/>
      <c r="O83" s="32"/>
      <c r="P83" s="28"/>
      <c r="Q83" s="33"/>
      <c r="R83" s="34"/>
    </row>
    <row r="84" spans="1:18" ht="15">
      <c r="A84" s="16"/>
      <c r="B84" s="4"/>
      <c r="C84" s="4"/>
      <c r="D84" s="4"/>
      <c r="E84" s="4"/>
      <c r="F84" s="2"/>
      <c r="G84" s="4"/>
      <c r="H84" s="4"/>
      <c r="I84" s="8"/>
      <c r="J84" s="33"/>
      <c r="K84" s="32"/>
      <c r="L84" s="32"/>
      <c r="M84" s="32"/>
      <c r="N84" s="32"/>
      <c r="O84" s="32"/>
      <c r="P84" s="28"/>
      <c r="Q84" s="33"/>
      <c r="R84" s="34"/>
    </row>
    <row r="85" spans="1:18" ht="15">
      <c r="A85" s="16"/>
      <c r="B85" s="4"/>
      <c r="C85" s="4"/>
      <c r="D85" s="4"/>
      <c r="E85" s="4"/>
      <c r="F85" s="2"/>
      <c r="G85" s="4"/>
      <c r="H85" s="4"/>
      <c r="I85" s="8"/>
      <c r="J85" s="33"/>
      <c r="K85" s="32"/>
      <c r="L85" s="32"/>
      <c r="M85" s="32"/>
      <c r="N85" s="32"/>
      <c r="O85" s="32"/>
      <c r="P85" s="28"/>
      <c r="Q85" s="33"/>
      <c r="R85" s="34"/>
    </row>
    <row r="86" spans="1:18" ht="15">
      <c r="A86" s="16"/>
      <c r="B86" s="4"/>
      <c r="C86" s="4"/>
      <c r="D86" s="4"/>
      <c r="E86" s="4"/>
      <c r="F86" s="2"/>
      <c r="G86" s="4"/>
      <c r="H86" s="4"/>
      <c r="I86" s="8"/>
      <c r="J86" s="33"/>
      <c r="K86" s="32"/>
      <c r="L86" s="32"/>
      <c r="M86" s="32"/>
      <c r="N86" s="32"/>
      <c r="O86" s="32"/>
      <c r="P86" s="28"/>
      <c r="Q86" s="33"/>
      <c r="R86" s="34"/>
    </row>
    <row r="87" spans="1:18" ht="15">
      <c r="A87" s="16"/>
      <c r="B87" s="4"/>
      <c r="C87" s="4"/>
      <c r="D87" s="4"/>
      <c r="E87" s="4"/>
      <c r="F87" s="2"/>
      <c r="G87" s="4"/>
      <c r="H87" s="4"/>
      <c r="I87" s="8"/>
      <c r="J87" s="33"/>
      <c r="K87" s="32"/>
      <c r="L87" s="32"/>
      <c r="M87" s="32"/>
      <c r="N87" s="32"/>
      <c r="O87" s="32"/>
      <c r="P87" s="28"/>
      <c r="Q87" s="33"/>
      <c r="R87" s="34"/>
    </row>
    <row r="88" spans="1:18" ht="15">
      <c r="A88" s="16"/>
      <c r="B88" s="4"/>
      <c r="C88" s="4"/>
      <c r="D88" s="4"/>
      <c r="E88" s="4"/>
      <c r="F88" s="2"/>
      <c r="G88" s="4"/>
      <c r="H88" s="4"/>
      <c r="I88" s="8"/>
      <c r="J88" s="33"/>
      <c r="K88" s="32"/>
      <c r="L88" s="32"/>
      <c r="M88" s="32"/>
      <c r="N88" s="32"/>
      <c r="O88" s="32"/>
      <c r="P88" s="28"/>
      <c r="Q88" s="33"/>
      <c r="R88" s="34"/>
    </row>
    <row r="89" spans="1:18" ht="15">
      <c r="A89" s="16"/>
      <c r="B89" s="4"/>
      <c r="C89" s="4"/>
      <c r="D89" s="4"/>
      <c r="E89" s="4"/>
      <c r="F89" s="2"/>
      <c r="G89" s="4"/>
      <c r="H89" s="4"/>
      <c r="I89" s="8"/>
      <c r="J89" s="33"/>
      <c r="K89" s="32"/>
      <c r="L89" s="32"/>
      <c r="M89" s="32"/>
      <c r="N89" s="32"/>
      <c r="O89" s="32"/>
      <c r="P89" s="28"/>
      <c r="Q89" s="33"/>
      <c r="R89" s="34"/>
    </row>
    <row r="90" spans="1:18" ht="15.75" thickBot="1">
      <c r="A90" s="17"/>
      <c r="B90" s="6"/>
      <c r="C90" s="6"/>
      <c r="D90" s="6"/>
      <c r="E90" s="6"/>
      <c r="F90" s="5"/>
      <c r="G90" s="6"/>
      <c r="H90" s="6"/>
      <c r="I90" s="9"/>
      <c r="J90" s="35"/>
      <c r="K90" s="35"/>
      <c r="L90" s="35"/>
      <c r="M90" s="35"/>
      <c r="N90" s="35"/>
      <c r="O90" s="32"/>
      <c r="P90" s="37"/>
      <c r="Q90" s="35"/>
      <c r="R90" s="34"/>
    </row>
    <row r="91" spans="1:18">
      <c r="O91" s="36"/>
    </row>
    <row r="92" spans="1:18" ht="15">
      <c r="A92" s="134"/>
      <c r="B92" s="134"/>
      <c r="C92" s="134"/>
      <c r="D92" s="134"/>
      <c r="E92" s="134"/>
      <c r="F92" s="134"/>
      <c r="G92" s="134"/>
      <c r="H92" s="134"/>
      <c r="I92" s="134"/>
    </row>
  </sheetData>
  <sheetProtection algorithmName="SHA-512" hashValue="S+9SUNgidIRjpvMu19blb0R7GY/Y2C4+FjPJDZtCh50sU6w/M0LxqIMqBCkgTp+Dt+FTGotVzAL0HpAU/Q+iSA==" saltValue="hlJtUodWmZA8o0x9T3kc8Q==" spinCount="100000" sheet="1" pivotTables="0"/>
  <protectedRanges>
    <protectedRange sqref="C5:I6 J4:O6" name="Rango2"/>
  </protectedRanges>
  <mergeCells count="12">
    <mergeCell ref="A92:I92"/>
    <mergeCell ref="A6:B6"/>
    <mergeCell ref="A5:B5"/>
    <mergeCell ref="A1:A2"/>
    <mergeCell ref="A4:B4"/>
    <mergeCell ref="B1:Q2"/>
    <mergeCell ref="A7:R7"/>
    <mergeCell ref="A3:R3"/>
    <mergeCell ref="H4:R6"/>
    <mergeCell ref="C4:G4"/>
    <mergeCell ref="C5:G5"/>
    <mergeCell ref="C6:G6"/>
  </mergeCells>
  <conditionalFormatting sqref="L10:L90">
    <cfRule type="containsText" dxfId="50" priority="1" operator="containsText" text="&quot;&quot;">
      <formula>NOT(ISERROR(SEARCH("""""",L10)))</formula>
    </cfRule>
  </conditionalFormatting>
  <conditionalFormatting sqref="O10:O90">
    <cfRule type="containsText" dxfId="49" priority="4" operator="containsText" text="&quot;&quot;">
      <formula>NOT(ISERROR(SEARCH("""""",O10)))</formula>
    </cfRule>
  </conditionalFormatting>
  <conditionalFormatting sqref="R1:R2">
    <cfRule type="cellIs" dxfId="48" priority="8" operator="equal">
      <formula>"INEXISTENTE"</formula>
    </cfRule>
    <cfRule type="cellIs" dxfId="47" priority="9" operator="equal">
      <formula>"INADECUADO"</formula>
    </cfRule>
    <cfRule type="cellIs" dxfId="46" priority="10" operator="equal">
      <formula>"PARCIALMENTE ADECUADO"</formula>
    </cfRule>
    <cfRule type="cellIs" dxfId="45" priority="11" operator="equal">
      <formula>"ADECUADO"</formula>
    </cfRule>
    <cfRule type="cellIs" dxfId="44" priority="12" operator="equal">
      <formula>"ERROR"</formula>
    </cfRule>
  </conditionalFormatting>
  <dataValidations count="12">
    <dataValidation type="textLength" allowBlank="1" showInputMessage="1" showErrorMessage="1" errorTitle="Entrada no válida" error="Escriba un texto  Maximo 20 Caracteres" promptTitle="Cualquier contenido Maximo 20 Caracteres" sqref="E10:E90">
      <formula1>0</formula1>
      <formula2>600</formula2>
    </dataValidation>
    <dataValidation type="textLength" allowBlank="1" showInputMessage="1" showErrorMessage="1" sqref="H10:H90">
      <formula1>0</formula1>
      <formula2>600</formula2>
    </dataValidation>
    <dataValidation type="textLength" allowBlank="1" showInputMessage="1" showErrorMessage="1" errorTitle="Entrada no válida" error="Escriba un texto  Maximo 20 Caracteres" promptTitle="Cualquier contenido Maximo 20 Caracteres" sqref="D10:D90">
      <formula1>0</formula1>
      <formula2>200</formula2>
    </dataValidation>
    <dataValidation type="decimal" allowBlank="1" showInputMessage="1" showErrorMessage="1" errorTitle="Entrada no válida" error="Por favor escriba un número" promptTitle="Escriba un número en esta casilla" sqref="B10:B90">
      <formula1>-9999999999</formula1>
      <formula2>9999999999</formula2>
    </dataValidation>
    <dataValidation type="textLength" allowBlank="1" showInputMessage="1" showErrorMessage="1" errorTitle="Entrada no válida" error="Escriba un texto  Maximo 20 Caracteres" promptTitle="Cualquier contenido Maximo 20 Caracteres" sqref="C10:C90">
      <formula1>0</formula1>
      <formula2>20</formula2>
    </dataValidation>
    <dataValidation type="textLength" allowBlank="1" showInputMessage="1" showErrorMessage="1" errorTitle="Entrada no válida" error="Escriba un texto  Maximo 600 Caracteres" promptTitle="Cualquier contenido Maximo 600 Caracteres" sqref="I10:I90">
      <formula1>0</formula1>
      <formula2>600</formula2>
    </dataValidation>
    <dataValidation type="whole" allowBlank="1" showInputMessage="1" showErrorMessage="1" errorTitle="Entrada no válida" error="Por favor escriba un número entero" promptTitle="Escriba un número entero en esta casilla" sqref="G10:G90">
      <formula1>-999</formula1>
      <formula2>999</formula2>
    </dataValidation>
    <dataValidation type="list" allowBlank="1" showInputMessage="1" showErrorMessage="1" sqref="R10:R90">
      <formula1>"CUMPLIDA EFECTIVA,PASF, NO PROCEDE PASF"</formula1>
    </dataValidation>
    <dataValidation type="custom" allowBlank="1" showInputMessage="1" showErrorMessage="1" sqref="O10:O90">
      <formula1>J10&lt;&gt;"NO"</formula1>
    </dataValidation>
    <dataValidation type="custom" allowBlank="1" showInputMessage="1" showErrorMessage="1" sqref="M10">
      <formula1>K10&lt;&gt;"NO"</formula1>
    </dataValidation>
    <dataValidation type="custom" allowBlank="1" showInputMessage="1" showErrorMessage="1" sqref="N10">
      <formula1>K10&lt;&gt;"NO"</formula1>
    </dataValidation>
    <dataValidation type="custom" allowBlank="1" showInputMessage="1" showErrorMessage="1" sqref="M11">
      <formula1>K10&lt;&gt;"NO"</formula1>
    </dataValidation>
  </dataValidations>
  <pageMargins left="0.7" right="0.7" top="0.75" bottom="0.75" header="0.3" footer="0.3"/>
  <pageSetup orientation="portrait" r:id="rId1"/>
  <drawing r:id="rId2"/>
  <legacyDrawing r:id="rId3"/>
  <tableParts count="1">
    <tablePart r:id="rId4"/>
  </tableParts>
  <extLst xmlns:xr="http://schemas.microsoft.com/office/spreadsheetml/2014/revision" xmlns:x14="http://schemas.microsoft.com/office/spreadsheetml/2009/9/main">
    <ext uri="{CCE6A557-97BC-4b89-ADB6-D9C93CAAB3DF}">
      <x14:dataValidations xmlns:xm="http://schemas.microsoft.com/office/excel/2006/main" count="6">
        <x14:dataValidation type="list" allowBlank="1" showInputMessage="1" showErrorMessage="1" xr:uid="{AB35A1E6-4B33-4E18-B881-AD898B68146F}">
          <x14:formula1>
            <xm:f>Listas!$N$14:$N$15</xm:f>
          </x14:formula1>
          <xm:sqref>J10:K90</xm:sqref>
        </x14:dataValidation>
        <x14:dataValidation type="list" allowBlank="1" showInputMessage="1" showErrorMessage="1" errorTitle="Entrada no válida" error="Escriba un texto  Maximo 20 Caracteres" promptTitle="Cualquier contenido Maximo 20 Caracteres" xr:uid="{55105622-7EB4-49B6-866C-4FF8BFEBDD58}">
          <x14:formula1>
            <xm:f>Listas!$P$14:$P$21</xm:f>
          </x14:formula1>
          <xm:sqref>F10:F90</xm:sqref>
        </x14:dataValidation>
        <x14:dataValidation type="list" allowBlank="1" showInputMessage="1" showErrorMessage="1" errorTitle="Entrada no válida" error="Por favor seleccione un elemento de la lista" promptTitle="Seleccione un elemento de la lista" xr:uid="{DCD8052C-EA5A-4608-B898-678443DF4795}">
          <x14:formula1>
            <xm:f>Listas!$L$13:$L$28</xm:f>
          </x14:formula1>
          <xm:sqref>A11:A90</xm:sqref>
        </x14:dataValidation>
        <x14:dataValidation type="list" allowBlank="1" showInputMessage="1" showErrorMessage="1" xr:uid="{4D9B30EF-2CAE-48D8-864D-830E7B831B7A}">
          <x14:formula1>
            <xm:f>Listas!$R$3:$R$97</xm:f>
          </x14:formula1>
          <xm:sqref>C5</xm:sqref>
        </x14:dataValidation>
        <x14:dataValidation type="list" allowBlank="1" showInputMessage="1" showErrorMessage="1" xr:uid="{608E59BE-BCEF-4A30-B043-42FB2A54D63D}">
          <x14:formula1>
            <xm:f>Listas!$L$13:$L$32</xm:f>
          </x14:formula1>
          <xm:sqref>L10:L90</xm:sqref>
        </x14:dataValidation>
        <x14:dataValidation type="list" allowBlank="1" showInputMessage="1" showErrorMessage="1" errorTitle="Entrada no válida" error="Por favor seleccione un elemento de la lista" promptTitle="Seleccione un elemento de la lista" xr:uid="{0EEE7DAC-472D-4C1E-9661-2FA8A0FFD140}">
          <x14:formula1>
            <xm:f>Listas!$L$13:$L$32</xm:f>
          </x14:formula1>
          <xm:sqref>A10</xm:sqref>
        </x14:dataValidation>
      </x14:dataValidations>
    </ext>
  </extLst>
</worksheet>
</file>

<file path=xl/worksheets/sheet3.xml><?xml version="1.0" encoding="utf-8"?>
<worksheet xmlns="http://schemas.openxmlformats.org/spreadsheetml/2006/main" xmlns:r="http://schemas.openxmlformats.org/officeDocument/2006/relationships">
  <sheetPr codeName="Hoja3"/>
  <dimension ref="B1:AE106"/>
  <sheetViews>
    <sheetView topLeftCell="X1" workbookViewId="0">
      <selection activeCell="AC12" sqref="AC12"/>
    </sheetView>
  </sheetViews>
  <sheetFormatPr baseColWidth="10" defaultRowHeight="15"/>
  <cols>
    <col min="2" max="2" width="11" bestFit="1" customWidth="1"/>
    <col min="3" max="3" width="77.28515625" bestFit="1" customWidth="1"/>
    <col min="4" max="4" width="86.28515625" bestFit="1" customWidth="1"/>
    <col min="6" max="6" width="157.42578125" bestFit="1" customWidth="1"/>
    <col min="7" max="7" width="30.42578125" bestFit="1" customWidth="1"/>
    <col min="8" max="8" width="86.28515625" bestFit="1" customWidth="1"/>
    <col min="12" max="12" width="22.85546875" customWidth="1"/>
    <col min="13" max="13" width="16.7109375" customWidth="1"/>
    <col min="14" max="14" width="14.28515625" customWidth="1"/>
    <col min="15" max="15" width="11.42578125" customWidth="1"/>
    <col min="16" max="17" width="31.7109375" customWidth="1"/>
    <col min="18" max="18" width="88.28515625" customWidth="1"/>
    <col min="19" max="19" width="46.85546875" customWidth="1"/>
    <col min="20" max="20" width="20.42578125" customWidth="1"/>
    <col min="21" max="21" width="13.7109375" customWidth="1"/>
    <col min="22" max="22" width="64.42578125" bestFit="1" customWidth="1"/>
    <col min="23" max="23" width="48.140625" bestFit="1" customWidth="1"/>
    <col min="24" max="24" width="14.42578125" customWidth="1"/>
    <col min="25" max="25" width="15.28515625" customWidth="1"/>
    <col min="26" max="27" width="16.42578125" customWidth="1"/>
    <col min="28" max="28" width="13.28515625" customWidth="1"/>
    <col min="29" max="29" width="48.140625" bestFit="1" customWidth="1"/>
    <col min="30" max="30" width="28" customWidth="1"/>
    <col min="31" max="31" width="71.7109375" bestFit="1" customWidth="1"/>
  </cols>
  <sheetData>
    <row r="1" spans="2:30">
      <c r="J1" s="50"/>
      <c r="K1" s="50"/>
      <c r="L1" s="50"/>
      <c r="M1" s="50"/>
      <c r="N1" s="50"/>
      <c r="O1" s="50"/>
      <c r="P1" s="50"/>
      <c r="Q1" s="50"/>
      <c r="R1" s="50"/>
    </row>
    <row r="2" spans="2:30" ht="30">
      <c r="B2" s="50" t="s">
        <v>214</v>
      </c>
      <c r="C2" s="50" t="s">
        <v>215</v>
      </c>
      <c r="D2" s="50" t="s">
        <v>216</v>
      </c>
      <c r="E2" s="50"/>
      <c r="F2" s="50" t="s">
        <v>217</v>
      </c>
      <c r="G2" s="50" t="s">
        <v>218</v>
      </c>
      <c r="H2" s="50" t="s">
        <v>215</v>
      </c>
      <c r="I2" s="50" t="s">
        <v>219</v>
      </c>
      <c r="K2" s="51"/>
      <c r="L2" s="153" t="s">
        <v>38</v>
      </c>
      <c r="M2" s="155" t="s">
        <v>39</v>
      </c>
      <c r="N2" s="156"/>
      <c r="O2" s="50"/>
      <c r="P2" s="52" t="s">
        <v>40</v>
      </c>
      <c r="Q2" s="53"/>
      <c r="R2" s="54" t="s">
        <v>41</v>
      </c>
      <c r="S2" s="54" t="s">
        <v>42</v>
      </c>
      <c r="T2" s="54" t="s">
        <v>43</v>
      </c>
      <c r="U2" s="54" t="s">
        <v>44</v>
      </c>
      <c r="V2" s="38" t="s">
        <v>45</v>
      </c>
      <c r="W2" s="55" t="s">
        <v>46</v>
      </c>
      <c r="X2" s="55" t="s">
        <v>47</v>
      </c>
      <c r="Y2" s="55" t="s">
        <v>48</v>
      </c>
      <c r="Z2" s="56" t="s">
        <v>49</v>
      </c>
      <c r="AA2" s="57" t="s">
        <v>50</v>
      </c>
      <c r="AB2" s="57" t="s">
        <v>51</v>
      </c>
      <c r="AC2" t="s">
        <v>44</v>
      </c>
    </row>
    <row r="3" spans="2:30" ht="15.75">
      <c r="B3" s="50">
        <v>100000</v>
      </c>
      <c r="C3" s="50" t="s">
        <v>220</v>
      </c>
      <c r="D3" s="50" t="s">
        <v>221</v>
      </c>
      <c r="E3" s="50"/>
      <c r="F3" s="50" t="s">
        <v>53</v>
      </c>
      <c r="G3" s="50" t="s">
        <v>222</v>
      </c>
      <c r="H3" s="50" t="s">
        <v>223</v>
      </c>
      <c r="I3" s="50"/>
      <c r="K3" s="51"/>
      <c r="L3" s="154"/>
      <c r="M3" s="58" t="s">
        <v>54</v>
      </c>
      <c r="N3" s="58" t="s">
        <v>55</v>
      </c>
      <c r="P3" s="59" t="s">
        <v>56</v>
      </c>
      <c r="Q3" s="60"/>
      <c r="R3" s="50" t="s">
        <v>53</v>
      </c>
      <c r="S3" s="50" t="s">
        <v>57</v>
      </c>
      <c r="T3" s="50" t="s">
        <v>46</v>
      </c>
      <c r="U3" s="50"/>
      <c r="V3" s="38" t="s">
        <v>58</v>
      </c>
      <c r="W3" s="61">
        <v>0.35</v>
      </c>
      <c r="X3" s="61">
        <v>0.45</v>
      </c>
      <c r="Y3" s="62">
        <v>0.6</v>
      </c>
      <c r="Z3" s="62">
        <v>0.6</v>
      </c>
      <c r="AA3" s="61">
        <v>0.35</v>
      </c>
      <c r="AB3" s="61">
        <v>0.45</v>
      </c>
    </row>
    <row r="4" spans="2:30">
      <c r="B4" s="50">
        <v>110000</v>
      </c>
      <c r="C4" s="50" t="s">
        <v>224</v>
      </c>
      <c r="D4" s="50" t="s">
        <v>225</v>
      </c>
      <c r="E4" s="50"/>
      <c r="F4" s="50" t="s">
        <v>59</v>
      </c>
      <c r="G4" s="50" t="s">
        <v>222</v>
      </c>
      <c r="H4" s="50" t="s">
        <v>226</v>
      </c>
      <c r="I4" s="50"/>
      <c r="K4" s="51"/>
      <c r="L4" s="63" t="s">
        <v>60</v>
      </c>
      <c r="M4" s="64">
        <v>0.75</v>
      </c>
      <c r="N4" s="64">
        <v>1</v>
      </c>
      <c r="O4" s="50"/>
      <c r="P4" s="59" t="s">
        <v>61</v>
      </c>
      <c r="Q4" s="60"/>
      <c r="R4" s="50" t="s">
        <v>59</v>
      </c>
      <c r="S4" s="50" t="s">
        <v>57</v>
      </c>
      <c r="T4" s="50" t="s">
        <v>46</v>
      </c>
      <c r="U4" s="50"/>
      <c r="V4" s="38" t="s">
        <v>62</v>
      </c>
      <c r="W4" s="61">
        <v>0.25</v>
      </c>
      <c r="X4" s="61">
        <v>0.15</v>
      </c>
      <c r="Y4" s="61" t="s">
        <v>63</v>
      </c>
      <c r="Z4" s="61" t="s">
        <v>63</v>
      </c>
      <c r="AA4" s="61">
        <v>0.25</v>
      </c>
      <c r="AB4" s="61">
        <v>0.15</v>
      </c>
    </row>
    <row r="5" spans="2:30" ht="28.5">
      <c r="B5" s="50">
        <v>12000</v>
      </c>
      <c r="C5" s="50" t="s">
        <v>227</v>
      </c>
      <c r="D5" s="50" t="s">
        <v>228</v>
      </c>
      <c r="E5" s="50"/>
      <c r="F5" s="50" t="s">
        <v>64</v>
      </c>
      <c r="G5" s="50" t="s">
        <v>229</v>
      </c>
      <c r="H5" s="50" t="s">
        <v>225</v>
      </c>
      <c r="I5" s="65" t="s">
        <v>230</v>
      </c>
      <c r="J5" s="66"/>
      <c r="K5" s="51"/>
      <c r="L5" s="67" t="s">
        <v>65</v>
      </c>
      <c r="M5" s="64">
        <v>0.65</v>
      </c>
      <c r="N5" s="64">
        <v>0.75</v>
      </c>
      <c r="O5" s="50"/>
      <c r="P5" s="59" t="s">
        <v>66</v>
      </c>
      <c r="Q5" s="60"/>
      <c r="R5" s="50" t="s">
        <v>64</v>
      </c>
      <c r="S5" s="50" t="s">
        <v>67</v>
      </c>
      <c r="T5" s="50" t="s">
        <v>50</v>
      </c>
      <c r="U5" s="50"/>
      <c r="V5" s="68" t="s">
        <v>68</v>
      </c>
      <c r="W5" s="69">
        <v>0.4</v>
      </c>
      <c r="X5" s="69">
        <v>0.4</v>
      </c>
      <c r="Y5" s="69">
        <v>0.4</v>
      </c>
      <c r="Z5" s="69">
        <v>0.4</v>
      </c>
      <c r="AA5" s="69">
        <v>0.4</v>
      </c>
      <c r="AB5" s="69">
        <v>0.4</v>
      </c>
    </row>
    <row r="6" spans="2:30" ht="42.75">
      <c r="B6" s="50">
        <v>120000</v>
      </c>
      <c r="C6" s="50" t="s">
        <v>231</v>
      </c>
      <c r="D6" s="50" t="s">
        <v>232</v>
      </c>
      <c r="E6" s="50"/>
      <c r="F6" s="50" t="s">
        <v>69</v>
      </c>
      <c r="G6" s="50" t="s">
        <v>233</v>
      </c>
      <c r="H6" s="50" t="s">
        <v>225</v>
      </c>
      <c r="I6" s="65" t="s">
        <v>230</v>
      </c>
      <c r="J6" s="66"/>
      <c r="K6" s="51"/>
      <c r="L6" s="63" t="s">
        <v>70</v>
      </c>
      <c r="M6" s="64">
        <v>0</v>
      </c>
      <c r="N6" s="64">
        <v>0.65</v>
      </c>
      <c r="O6" s="50"/>
      <c r="P6" s="59" t="s">
        <v>71</v>
      </c>
      <c r="Q6" s="60"/>
      <c r="R6" s="50" t="s">
        <v>69</v>
      </c>
      <c r="S6" s="50" t="s">
        <v>57</v>
      </c>
      <c r="T6" s="50" t="s">
        <v>50</v>
      </c>
      <c r="U6" s="50"/>
      <c r="V6" s="68"/>
      <c r="W6" s="69"/>
      <c r="X6" s="69"/>
      <c r="Y6" s="69"/>
      <c r="Z6" s="54"/>
      <c r="AA6" s="69"/>
      <c r="AB6" s="69"/>
    </row>
    <row r="7" spans="2:30" ht="57" customHeight="1">
      <c r="B7" s="50">
        <v>12101</v>
      </c>
      <c r="C7" s="50" t="s">
        <v>234</v>
      </c>
      <c r="D7" s="50" t="s">
        <v>223</v>
      </c>
      <c r="E7" s="50"/>
      <c r="F7" s="50" t="s">
        <v>72</v>
      </c>
      <c r="G7" s="50" t="s">
        <v>233</v>
      </c>
      <c r="H7" s="50" t="s">
        <v>225</v>
      </c>
      <c r="I7" s="65" t="s">
        <v>230</v>
      </c>
      <c r="J7" s="66"/>
      <c r="K7" s="51"/>
      <c r="L7" s="63" t="s">
        <v>73</v>
      </c>
      <c r="M7" s="157" t="s">
        <v>74</v>
      </c>
      <c r="N7" s="158"/>
      <c r="O7" s="50"/>
      <c r="P7" s="70" t="s">
        <v>75</v>
      </c>
      <c r="Q7" s="50"/>
      <c r="R7" s="50" t="s">
        <v>72</v>
      </c>
      <c r="S7" s="50" t="s">
        <v>57</v>
      </c>
      <c r="T7" s="50" t="s">
        <v>50</v>
      </c>
      <c r="U7" s="50"/>
      <c r="V7" s="39" t="s">
        <v>27</v>
      </c>
      <c r="W7" s="54" t="s">
        <v>46</v>
      </c>
      <c r="X7" s="54" t="s">
        <v>47</v>
      </c>
      <c r="Y7" s="54" t="s">
        <v>48</v>
      </c>
      <c r="Z7" t="s">
        <v>49</v>
      </c>
      <c r="AA7" s="71" t="s">
        <v>50</v>
      </c>
      <c r="AB7" s="71" t="s">
        <v>51</v>
      </c>
      <c r="AC7" s="72" t="s">
        <v>76</v>
      </c>
      <c r="AD7" s="73" t="s">
        <v>77</v>
      </c>
    </row>
    <row r="8" spans="2:30">
      <c r="B8" s="50">
        <v>12102</v>
      </c>
      <c r="C8" s="50" t="s">
        <v>235</v>
      </c>
      <c r="D8" s="50" t="s">
        <v>236</v>
      </c>
      <c r="E8" s="50"/>
      <c r="F8" s="50" t="s">
        <v>78</v>
      </c>
      <c r="G8" s="50" t="s">
        <v>233</v>
      </c>
      <c r="H8" s="50" t="s">
        <v>225</v>
      </c>
      <c r="I8" s="65" t="s">
        <v>230</v>
      </c>
      <c r="J8" s="66"/>
      <c r="K8" s="51"/>
      <c r="L8" s="66"/>
      <c r="M8" s="66"/>
      <c r="N8" s="66"/>
      <c r="O8" s="50"/>
      <c r="P8" s="70" t="s">
        <v>79</v>
      </c>
      <c r="Q8" s="50"/>
      <c r="R8" s="50" t="s">
        <v>78</v>
      </c>
      <c r="S8" s="50" t="s">
        <v>57</v>
      </c>
      <c r="T8" s="50" t="s">
        <v>50</v>
      </c>
      <c r="U8" s="50"/>
      <c r="V8" s="54" t="s">
        <v>80</v>
      </c>
      <c r="W8" s="62">
        <v>0.6</v>
      </c>
      <c r="X8" s="62">
        <v>0.4</v>
      </c>
      <c r="Y8" s="62">
        <v>0.4</v>
      </c>
      <c r="Z8" s="62">
        <v>1</v>
      </c>
      <c r="AA8" s="74">
        <v>0.6</v>
      </c>
      <c r="AB8" s="75">
        <v>0.4</v>
      </c>
      <c r="AC8" t="s">
        <v>81</v>
      </c>
      <c r="AD8" t="s">
        <v>82</v>
      </c>
    </row>
    <row r="9" spans="2:30">
      <c r="B9" s="50">
        <v>12103</v>
      </c>
      <c r="C9" s="50" t="s">
        <v>237</v>
      </c>
      <c r="D9" s="50" t="s">
        <v>238</v>
      </c>
      <c r="E9" s="50"/>
      <c r="F9" s="50" t="s">
        <v>83</v>
      </c>
      <c r="G9" s="50" t="s">
        <v>222</v>
      </c>
      <c r="H9" s="50" t="s">
        <v>239</v>
      </c>
      <c r="I9" s="50"/>
      <c r="J9" s="66"/>
      <c r="K9" s="51"/>
      <c r="L9" s="66"/>
      <c r="M9" s="66"/>
      <c r="N9" s="66"/>
      <c r="O9" s="50"/>
      <c r="P9" s="50"/>
      <c r="Q9" s="50"/>
      <c r="R9" s="50" t="s">
        <v>83</v>
      </c>
      <c r="S9" s="50" t="s">
        <v>57</v>
      </c>
      <c r="T9" s="50" t="s">
        <v>46</v>
      </c>
      <c r="U9" s="50"/>
      <c r="V9" s="54" t="s">
        <v>84</v>
      </c>
      <c r="W9" s="61">
        <v>0.4</v>
      </c>
      <c r="X9" s="61">
        <v>0.6</v>
      </c>
      <c r="Y9" s="61">
        <v>0.6</v>
      </c>
      <c r="Z9" s="61" t="s">
        <v>63</v>
      </c>
      <c r="AA9" s="61">
        <v>0.4</v>
      </c>
      <c r="AB9" s="61">
        <v>0.6</v>
      </c>
      <c r="AC9" t="s">
        <v>85</v>
      </c>
      <c r="AD9" t="s">
        <v>86</v>
      </c>
    </row>
    <row r="10" spans="2:30">
      <c r="B10" s="50">
        <v>12104</v>
      </c>
      <c r="C10" s="50" t="s">
        <v>240</v>
      </c>
      <c r="D10" s="50" t="s">
        <v>241</v>
      </c>
      <c r="E10" s="50"/>
      <c r="F10" s="50" t="s">
        <v>87</v>
      </c>
      <c r="G10" s="50" t="s">
        <v>233</v>
      </c>
      <c r="H10" s="50" t="s">
        <v>225</v>
      </c>
      <c r="I10" s="65" t="s">
        <v>230</v>
      </c>
      <c r="J10" s="66"/>
      <c r="K10" s="51"/>
      <c r="L10" s="66"/>
      <c r="M10" s="66"/>
      <c r="N10" s="66"/>
      <c r="O10" s="50"/>
      <c r="P10" s="50"/>
      <c r="Q10" s="50"/>
      <c r="R10" s="50" t="s">
        <v>87</v>
      </c>
      <c r="S10" s="50" t="s">
        <v>57</v>
      </c>
      <c r="T10" s="50" t="s">
        <v>50</v>
      </c>
      <c r="U10" s="50"/>
      <c r="V10" s="54" t="s">
        <v>88</v>
      </c>
      <c r="W10" s="61">
        <v>0.4</v>
      </c>
      <c r="X10" s="61">
        <v>0.6</v>
      </c>
      <c r="Y10" s="61" t="s">
        <v>63</v>
      </c>
      <c r="Z10" s="61" t="s">
        <v>63</v>
      </c>
      <c r="AA10" s="74" t="s">
        <v>63</v>
      </c>
      <c r="AB10" s="74" t="s">
        <v>63</v>
      </c>
      <c r="AC10" t="s">
        <v>89</v>
      </c>
      <c r="AD10" t="s">
        <v>90</v>
      </c>
    </row>
    <row r="11" spans="2:30">
      <c r="B11" s="50">
        <v>12105</v>
      </c>
      <c r="C11" s="50" t="s">
        <v>242</v>
      </c>
      <c r="D11" s="50" t="s">
        <v>243</v>
      </c>
      <c r="E11" s="50"/>
      <c r="F11" s="50" t="s">
        <v>91</v>
      </c>
      <c r="G11" s="50" t="s">
        <v>233</v>
      </c>
      <c r="H11" s="50" t="s">
        <v>244</v>
      </c>
      <c r="I11" s="65"/>
      <c r="J11" s="66"/>
      <c r="K11" s="51"/>
      <c r="L11" s="66"/>
      <c r="M11" s="66"/>
      <c r="N11" s="66"/>
      <c r="O11" s="50"/>
      <c r="P11" s="50"/>
      <c r="Q11" s="50"/>
      <c r="R11" s="50" t="s">
        <v>91</v>
      </c>
      <c r="S11" s="50" t="s">
        <v>92</v>
      </c>
      <c r="T11" s="50" t="s">
        <v>46</v>
      </c>
      <c r="U11" s="50"/>
      <c r="V11" s="54" t="s">
        <v>93</v>
      </c>
      <c r="W11" s="61">
        <v>0.6</v>
      </c>
      <c r="X11" s="61">
        <v>0.4</v>
      </c>
      <c r="Y11" s="61" t="s">
        <v>63</v>
      </c>
      <c r="Z11" s="61" t="s">
        <v>63</v>
      </c>
      <c r="AA11" s="61">
        <v>1</v>
      </c>
      <c r="AB11" s="61">
        <v>1</v>
      </c>
      <c r="AC11" t="s">
        <v>73</v>
      </c>
    </row>
    <row r="12" spans="2:30">
      <c r="B12" s="50">
        <v>12106</v>
      </c>
      <c r="C12" s="50" t="s">
        <v>245</v>
      </c>
      <c r="D12" s="50" t="s">
        <v>246</v>
      </c>
      <c r="E12" s="50"/>
      <c r="F12" s="50" t="s">
        <v>94</v>
      </c>
      <c r="G12" s="50" t="s">
        <v>233</v>
      </c>
      <c r="H12" s="50" t="s">
        <v>247</v>
      </c>
      <c r="I12" s="65" t="s">
        <v>230</v>
      </c>
      <c r="J12" s="66"/>
      <c r="K12" s="51"/>
      <c r="L12" s="66" t="s">
        <v>198</v>
      </c>
      <c r="M12" s="66"/>
      <c r="N12" s="66"/>
      <c r="O12" s="50"/>
      <c r="P12" s="50"/>
      <c r="Q12" s="50"/>
      <c r="R12" s="50" t="s">
        <v>94</v>
      </c>
      <c r="S12" s="50" t="s">
        <v>57</v>
      </c>
      <c r="T12" s="50" t="s">
        <v>50</v>
      </c>
      <c r="U12" s="50"/>
      <c r="V12" s="54" t="s">
        <v>95</v>
      </c>
      <c r="W12" s="76">
        <v>0.4</v>
      </c>
      <c r="X12" s="76">
        <v>0.3</v>
      </c>
      <c r="Y12" s="76">
        <v>0.3</v>
      </c>
      <c r="Z12" s="76">
        <v>0.3</v>
      </c>
      <c r="AA12" s="77">
        <v>0.4</v>
      </c>
      <c r="AB12" s="76">
        <v>0.3</v>
      </c>
      <c r="AC12" t="s">
        <v>63</v>
      </c>
    </row>
    <row r="13" spans="2:30">
      <c r="B13" s="50">
        <v>12107</v>
      </c>
      <c r="C13" s="50" t="s">
        <v>248</v>
      </c>
      <c r="D13" s="50" t="s">
        <v>249</v>
      </c>
      <c r="E13" s="50"/>
      <c r="F13" s="50" t="s">
        <v>96</v>
      </c>
      <c r="G13" s="50" t="s">
        <v>233</v>
      </c>
      <c r="H13" s="50" t="s">
        <v>250</v>
      </c>
      <c r="I13" s="50"/>
      <c r="J13" s="66"/>
      <c r="K13" s="51"/>
      <c r="L13" s="50" t="s">
        <v>0</v>
      </c>
      <c r="M13" s="66"/>
      <c r="N13" t="s">
        <v>208</v>
      </c>
      <c r="O13" s="50"/>
      <c r="P13" s="78" t="s">
        <v>207</v>
      </c>
      <c r="Q13" s="50"/>
      <c r="R13" s="50" t="s">
        <v>96</v>
      </c>
      <c r="S13" s="50" t="s">
        <v>57</v>
      </c>
      <c r="T13" s="50" t="s">
        <v>46</v>
      </c>
      <c r="U13" s="50"/>
      <c r="V13" s="54" t="s">
        <v>97</v>
      </c>
      <c r="W13" s="76">
        <v>0.4</v>
      </c>
      <c r="X13" s="76">
        <v>0.3</v>
      </c>
      <c r="Y13" s="76">
        <v>0.3</v>
      </c>
      <c r="Z13" s="76">
        <v>0.3</v>
      </c>
      <c r="AA13" s="76">
        <v>0.4</v>
      </c>
      <c r="AB13" s="76">
        <v>0.3</v>
      </c>
    </row>
    <row r="14" spans="2:30">
      <c r="B14" s="50">
        <v>12108</v>
      </c>
      <c r="C14" s="50" t="s">
        <v>251</v>
      </c>
      <c r="D14" s="50" t="s">
        <v>252</v>
      </c>
      <c r="E14" s="50"/>
      <c r="F14" s="79" t="s">
        <v>98</v>
      </c>
      <c r="G14" s="50" t="s">
        <v>233</v>
      </c>
      <c r="H14" s="50" t="s">
        <v>221</v>
      </c>
      <c r="I14" s="65" t="s">
        <v>230</v>
      </c>
      <c r="J14" s="66"/>
      <c r="K14" s="51"/>
      <c r="L14" s="50" t="s">
        <v>2</v>
      </c>
      <c r="M14" s="66"/>
      <c r="N14" t="s">
        <v>24</v>
      </c>
      <c r="O14" s="50"/>
      <c r="P14" s="12" t="s">
        <v>25</v>
      </c>
      <c r="Q14" s="50"/>
      <c r="R14" s="80" t="s">
        <v>98</v>
      </c>
      <c r="S14" s="70" t="s">
        <v>57</v>
      </c>
      <c r="T14" s="50" t="s">
        <v>50</v>
      </c>
      <c r="U14" s="50"/>
      <c r="V14" s="54" t="s">
        <v>99</v>
      </c>
      <c r="W14" s="76">
        <v>0.4</v>
      </c>
      <c r="X14" s="76">
        <v>0.3</v>
      </c>
      <c r="Y14" s="76">
        <v>0.3</v>
      </c>
      <c r="Z14" s="76">
        <v>0.3</v>
      </c>
      <c r="AA14" s="77">
        <v>0.4</v>
      </c>
      <c r="AB14" s="76">
        <v>0.3</v>
      </c>
    </row>
    <row r="15" spans="2:30" ht="43.5">
      <c r="B15" s="50">
        <v>12109</v>
      </c>
      <c r="C15" s="50" t="s">
        <v>253</v>
      </c>
      <c r="D15" s="50" t="s">
        <v>254</v>
      </c>
      <c r="E15" s="50"/>
      <c r="F15" s="50" t="s">
        <v>100</v>
      </c>
      <c r="G15" s="50" t="s">
        <v>233</v>
      </c>
      <c r="H15" s="50" t="s">
        <v>255</v>
      </c>
      <c r="I15" s="65" t="s">
        <v>230</v>
      </c>
      <c r="J15" s="50"/>
      <c r="K15" s="50"/>
      <c r="L15" s="50" t="s">
        <v>3</v>
      </c>
      <c r="M15" s="50"/>
      <c r="N15" t="s">
        <v>16</v>
      </c>
      <c r="O15" s="50"/>
      <c r="P15" s="12" t="s">
        <v>201</v>
      </c>
      <c r="Q15" s="50"/>
      <c r="R15" s="50" t="s">
        <v>100</v>
      </c>
      <c r="S15" s="50" t="s">
        <v>57</v>
      </c>
      <c r="T15" s="50" t="s">
        <v>50</v>
      </c>
      <c r="U15" s="50"/>
      <c r="V15" s="39" t="s">
        <v>101</v>
      </c>
      <c r="W15" s="81">
        <v>0.6</v>
      </c>
      <c r="X15" s="81">
        <v>0.7</v>
      </c>
      <c r="Y15" s="81">
        <v>0.7</v>
      </c>
      <c r="Z15" s="82">
        <v>0.7</v>
      </c>
      <c r="AA15" s="81">
        <v>0.6</v>
      </c>
      <c r="AB15" s="81">
        <v>0.7</v>
      </c>
    </row>
    <row r="16" spans="2:30">
      <c r="B16" s="50">
        <v>12110</v>
      </c>
      <c r="C16" s="50" t="s">
        <v>256</v>
      </c>
      <c r="D16" s="50" t="s">
        <v>226</v>
      </c>
      <c r="E16" s="50"/>
      <c r="F16" s="50" t="s">
        <v>102</v>
      </c>
      <c r="G16" s="50" t="s">
        <v>233</v>
      </c>
      <c r="H16" s="50" t="s">
        <v>257</v>
      </c>
      <c r="I16" s="65" t="s">
        <v>230</v>
      </c>
      <c r="J16" s="50"/>
      <c r="K16" s="50"/>
      <c r="L16" s="50" t="s">
        <v>5</v>
      </c>
      <c r="M16" s="50"/>
      <c r="O16" s="50"/>
      <c r="P16" s="12" t="s">
        <v>202</v>
      </c>
      <c r="Q16" s="50"/>
      <c r="R16" s="50" t="s">
        <v>102</v>
      </c>
      <c r="S16" s="50" t="s">
        <v>57</v>
      </c>
      <c r="T16" s="50" t="s">
        <v>50</v>
      </c>
      <c r="U16" s="50"/>
      <c r="V16" s="54"/>
      <c r="W16" s="54"/>
      <c r="X16" s="54"/>
      <c r="Y16" s="54"/>
      <c r="Z16" s="54"/>
      <c r="AA16" s="54"/>
    </row>
    <row r="17" spans="2:31">
      <c r="B17" s="50">
        <v>12111</v>
      </c>
      <c r="C17" s="50" t="s">
        <v>258</v>
      </c>
      <c r="D17" s="50" t="s">
        <v>239</v>
      </c>
      <c r="E17" s="50"/>
      <c r="F17" s="50" t="s">
        <v>103</v>
      </c>
      <c r="G17" s="50" t="s">
        <v>233</v>
      </c>
      <c r="H17" s="50" t="s">
        <v>259</v>
      </c>
      <c r="I17" s="65" t="s">
        <v>230</v>
      </c>
      <c r="J17" s="50"/>
      <c r="K17" s="50"/>
      <c r="L17" s="50" t="s">
        <v>6</v>
      </c>
      <c r="M17" s="50"/>
      <c r="O17" s="50"/>
      <c r="P17" s="12" t="s">
        <v>203</v>
      </c>
      <c r="Q17" s="50"/>
      <c r="R17" s="50" t="s">
        <v>103</v>
      </c>
      <c r="S17" s="50" t="s">
        <v>57</v>
      </c>
      <c r="T17" s="50" t="s">
        <v>50</v>
      </c>
      <c r="U17" s="50"/>
      <c r="V17" s="54"/>
      <c r="W17" t="s">
        <v>104</v>
      </c>
      <c r="X17" t="s">
        <v>105</v>
      </c>
      <c r="Y17" t="s">
        <v>38</v>
      </c>
      <c r="Z17" t="s">
        <v>106</v>
      </c>
    </row>
    <row r="18" spans="2:31" ht="15" customHeight="1">
      <c r="B18" s="50">
        <v>12112</v>
      </c>
      <c r="C18" s="50" t="s">
        <v>260</v>
      </c>
      <c r="D18" s="50" t="s">
        <v>261</v>
      </c>
      <c r="E18" s="50"/>
      <c r="F18" s="50" t="s">
        <v>107</v>
      </c>
      <c r="G18" s="50" t="s">
        <v>222</v>
      </c>
      <c r="H18" s="50" t="s">
        <v>261</v>
      </c>
      <c r="I18" s="50"/>
      <c r="J18" s="50"/>
      <c r="K18" s="50"/>
      <c r="L18" s="50" t="s">
        <v>14</v>
      </c>
      <c r="M18" s="50"/>
      <c r="O18" s="50"/>
      <c r="P18" s="12" t="s">
        <v>26</v>
      </c>
      <c r="Q18" s="50"/>
      <c r="R18" s="50" t="s">
        <v>107</v>
      </c>
      <c r="S18" s="50" t="s">
        <v>57</v>
      </c>
      <c r="T18" s="50" t="s">
        <v>46</v>
      </c>
      <c r="U18" s="50"/>
      <c r="V18" s="54"/>
      <c r="W18">
        <v>0</v>
      </c>
      <c r="X18">
        <v>0.749</v>
      </c>
      <c r="Y18" t="s">
        <v>90</v>
      </c>
      <c r="Z18" t="s">
        <v>108</v>
      </c>
    </row>
    <row r="19" spans="2:31">
      <c r="B19" s="50">
        <v>12113</v>
      </c>
      <c r="C19" s="50" t="s">
        <v>262</v>
      </c>
      <c r="D19" s="50" t="s">
        <v>263</v>
      </c>
      <c r="E19" s="50"/>
      <c r="F19" s="50" t="s">
        <v>109</v>
      </c>
      <c r="G19" s="50" t="s">
        <v>233</v>
      </c>
      <c r="H19" s="50" t="s">
        <v>257</v>
      </c>
      <c r="I19" s="65" t="s">
        <v>230</v>
      </c>
      <c r="J19" s="50"/>
      <c r="K19" s="50"/>
      <c r="L19" s="50" t="s">
        <v>17</v>
      </c>
      <c r="M19" s="50"/>
      <c r="O19" s="50"/>
      <c r="P19" s="12" t="s">
        <v>204</v>
      </c>
      <c r="Q19" s="50"/>
      <c r="R19" s="50" t="s">
        <v>109</v>
      </c>
      <c r="S19" s="50" t="s">
        <v>57</v>
      </c>
      <c r="T19" s="50" t="s">
        <v>50</v>
      </c>
      <c r="U19" s="50"/>
      <c r="V19" s="54"/>
      <c r="W19">
        <v>0.75</v>
      </c>
      <c r="X19">
        <v>1</v>
      </c>
      <c r="Y19" t="s">
        <v>82</v>
      </c>
      <c r="Z19" t="s">
        <v>110</v>
      </c>
    </row>
    <row r="20" spans="2:31">
      <c r="B20" s="50">
        <v>12114</v>
      </c>
      <c r="C20" s="50" t="s">
        <v>264</v>
      </c>
      <c r="D20" s="50" t="s">
        <v>265</v>
      </c>
      <c r="E20" s="50"/>
      <c r="F20" s="50" t="s">
        <v>111</v>
      </c>
      <c r="G20" s="50" t="s">
        <v>233</v>
      </c>
      <c r="H20" s="50" t="s">
        <v>232</v>
      </c>
      <c r="I20" s="65" t="s">
        <v>230</v>
      </c>
      <c r="J20" s="50"/>
      <c r="K20" s="50"/>
      <c r="L20" s="50" t="s">
        <v>18</v>
      </c>
      <c r="M20" s="50"/>
      <c r="O20" s="50"/>
      <c r="P20" s="12" t="s">
        <v>205</v>
      </c>
      <c r="Q20" s="50"/>
      <c r="R20" s="50" t="s">
        <v>111</v>
      </c>
      <c r="S20" s="50" t="s">
        <v>57</v>
      </c>
      <c r="T20" s="50" t="s">
        <v>50</v>
      </c>
      <c r="U20" s="50"/>
      <c r="V20" s="54"/>
      <c r="W20" s="54"/>
      <c r="X20" s="54"/>
      <c r="Y20" s="54"/>
      <c r="Z20" s="54"/>
      <c r="AA20" s="54"/>
    </row>
    <row r="21" spans="2:31">
      <c r="B21" s="50">
        <v>12115</v>
      </c>
      <c r="C21" s="50" t="s">
        <v>266</v>
      </c>
      <c r="D21" s="50" t="s">
        <v>267</v>
      </c>
      <c r="E21" s="50"/>
      <c r="F21" s="50" t="s">
        <v>112</v>
      </c>
      <c r="G21" s="50" t="s">
        <v>233</v>
      </c>
      <c r="H21" s="50" t="s">
        <v>268</v>
      </c>
      <c r="I21" s="65" t="s">
        <v>230</v>
      </c>
      <c r="J21" s="50"/>
      <c r="K21" s="50"/>
      <c r="L21" s="50" t="s">
        <v>19</v>
      </c>
      <c r="M21" s="50"/>
      <c r="O21" s="50"/>
      <c r="P21" s="12" t="s">
        <v>206</v>
      </c>
      <c r="Q21" s="50"/>
      <c r="R21" s="50" t="s">
        <v>112</v>
      </c>
      <c r="S21" s="50" t="s">
        <v>57</v>
      </c>
      <c r="T21" s="50" t="s">
        <v>50</v>
      </c>
      <c r="U21" s="50"/>
      <c r="V21" s="54"/>
      <c r="W21" s="54"/>
      <c r="X21" s="54"/>
      <c r="Y21" s="54"/>
      <c r="Z21" s="54"/>
      <c r="AA21" s="54"/>
    </row>
    <row r="22" spans="2:31">
      <c r="B22" s="50">
        <v>12116</v>
      </c>
      <c r="C22" s="50" t="s">
        <v>269</v>
      </c>
      <c r="D22" s="50" t="s">
        <v>270</v>
      </c>
      <c r="E22" s="50"/>
      <c r="F22" s="50" t="s">
        <v>113</v>
      </c>
      <c r="G22" s="50" t="s">
        <v>233</v>
      </c>
      <c r="H22" s="50" t="s">
        <v>225</v>
      </c>
      <c r="I22" s="65" t="s">
        <v>230</v>
      </c>
      <c r="J22" s="50"/>
      <c r="K22" s="50"/>
      <c r="L22" s="50" t="s">
        <v>15</v>
      </c>
      <c r="M22" s="50"/>
      <c r="N22" s="50"/>
      <c r="O22" s="50"/>
      <c r="P22" s="50"/>
      <c r="Q22" s="50"/>
      <c r="R22" s="50" t="s">
        <v>113</v>
      </c>
      <c r="S22" s="50" t="s">
        <v>57</v>
      </c>
      <c r="T22" s="50" t="s">
        <v>50</v>
      </c>
      <c r="U22" s="50"/>
      <c r="V22" s="54"/>
      <c r="W22" s="54"/>
      <c r="X22" s="54"/>
      <c r="Y22" s="54"/>
      <c r="Z22" s="54"/>
      <c r="AA22" s="54"/>
    </row>
    <row r="23" spans="2:31">
      <c r="B23" s="50">
        <v>12117</v>
      </c>
      <c r="C23" s="50" t="s">
        <v>271</v>
      </c>
      <c r="D23" s="50" t="s">
        <v>272</v>
      </c>
      <c r="E23" s="50"/>
      <c r="F23" s="50" t="s">
        <v>114</v>
      </c>
      <c r="G23" s="50" t="s">
        <v>233</v>
      </c>
      <c r="H23" s="50" t="s">
        <v>257</v>
      </c>
      <c r="I23" s="65" t="s">
        <v>230</v>
      </c>
      <c r="J23" s="50"/>
      <c r="K23" s="50"/>
      <c r="L23" s="50" t="s">
        <v>20</v>
      </c>
      <c r="M23" s="50"/>
      <c r="N23" s="50"/>
      <c r="O23" s="50"/>
      <c r="P23" s="50"/>
      <c r="Q23" s="50"/>
      <c r="R23" s="50" t="s">
        <v>114</v>
      </c>
      <c r="S23" s="50" t="s">
        <v>57</v>
      </c>
      <c r="T23" s="50" t="s">
        <v>50</v>
      </c>
      <c r="U23" s="50"/>
      <c r="V23" s="54"/>
      <c r="W23" s="54"/>
      <c r="X23" s="54"/>
      <c r="Y23" s="54"/>
      <c r="Z23" s="54"/>
      <c r="AA23" s="54"/>
    </row>
    <row r="24" spans="2:31">
      <c r="B24" s="50">
        <v>12118</v>
      </c>
      <c r="C24" s="50" t="s">
        <v>273</v>
      </c>
      <c r="D24" s="50" t="s">
        <v>274</v>
      </c>
      <c r="E24" s="50"/>
      <c r="F24" s="50" t="s">
        <v>115</v>
      </c>
      <c r="G24" s="50" t="s">
        <v>233</v>
      </c>
      <c r="H24" s="50" t="s">
        <v>225</v>
      </c>
      <c r="I24" s="65" t="s">
        <v>230</v>
      </c>
      <c r="J24" s="50"/>
      <c r="K24" s="50"/>
      <c r="L24" s="50" t="s">
        <v>21</v>
      </c>
      <c r="M24" s="50"/>
      <c r="N24" s="50"/>
      <c r="O24" s="50"/>
      <c r="P24" s="50"/>
      <c r="Q24" s="50"/>
      <c r="R24" s="12" t="s">
        <v>115</v>
      </c>
      <c r="S24" s="50" t="s">
        <v>57</v>
      </c>
      <c r="T24" s="50" t="s">
        <v>50</v>
      </c>
      <c r="U24" s="50"/>
      <c r="V24" s="54"/>
      <c r="W24" s="54"/>
      <c r="X24" s="54"/>
      <c r="Y24" s="54"/>
      <c r="Z24" s="54"/>
      <c r="AA24" s="54"/>
    </row>
    <row r="25" spans="2:31">
      <c r="B25" s="50">
        <v>12119</v>
      </c>
      <c r="C25" s="50" t="s">
        <v>275</v>
      </c>
      <c r="D25" s="50" t="s">
        <v>276</v>
      </c>
      <c r="E25" s="50"/>
      <c r="F25" s="50" t="s">
        <v>116</v>
      </c>
      <c r="G25" s="50" t="s">
        <v>222</v>
      </c>
      <c r="H25" s="50" t="s">
        <v>263</v>
      </c>
      <c r="I25" s="50"/>
      <c r="J25" s="50"/>
      <c r="K25" s="50"/>
      <c r="L25" s="50" t="s">
        <v>22</v>
      </c>
      <c r="M25" s="50"/>
      <c r="N25" s="50"/>
      <c r="O25" s="50"/>
      <c r="P25" s="50"/>
      <c r="Q25" s="50"/>
      <c r="R25" s="50" t="s">
        <v>116</v>
      </c>
      <c r="S25" s="50" t="s">
        <v>57</v>
      </c>
      <c r="T25" s="50" t="s">
        <v>46</v>
      </c>
      <c r="U25" s="50"/>
      <c r="V25" s="54"/>
      <c r="W25" s="54"/>
      <c r="X25" s="54"/>
      <c r="Y25" s="54"/>
      <c r="Z25" s="54"/>
      <c r="AA25" s="54"/>
    </row>
    <row r="26" spans="2:31">
      <c r="B26" s="50">
        <v>12120</v>
      </c>
      <c r="C26" s="50" t="s">
        <v>277</v>
      </c>
      <c r="D26" s="50" t="s">
        <v>278</v>
      </c>
      <c r="E26" s="50"/>
      <c r="F26" s="50" t="s">
        <v>117</v>
      </c>
      <c r="G26" s="50" t="s">
        <v>279</v>
      </c>
      <c r="H26" s="50" t="s">
        <v>280</v>
      </c>
      <c r="I26" s="65" t="s">
        <v>230</v>
      </c>
      <c r="J26" s="50"/>
      <c r="K26" s="50"/>
      <c r="L26" s="50" t="s">
        <v>37</v>
      </c>
      <c r="M26" s="50"/>
      <c r="N26" s="50"/>
      <c r="O26" s="50"/>
      <c r="P26" s="50"/>
      <c r="Q26" s="50"/>
      <c r="R26" s="50" t="s">
        <v>117</v>
      </c>
      <c r="S26" s="50" t="s">
        <v>57</v>
      </c>
      <c r="T26" s="50" t="s">
        <v>50</v>
      </c>
      <c r="U26" s="50"/>
      <c r="V26" s="54"/>
      <c r="X26" s="54"/>
      <c r="Y26" s="54"/>
      <c r="Z26" s="54"/>
      <c r="AA26" s="54"/>
      <c r="AE26" s="83" t="s">
        <v>52</v>
      </c>
    </row>
    <row r="27" spans="2:31">
      <c r="B27" s="50">
        <v>130000</v>
      </c>
      <c r="C27" s="50" t="s">
        <v>281</v>
      </c>
      <c r="D27" s="50" t="s">
        <v>257</v>
      </c>
      <c r="E27" s="50"/>
      <c r="F27" s="50" t="s">
        <v>118</v>
      </c>
      <c r="G27" s="50" t="s">
        <v>233</v>
      </c>
      <c r="H27" s="50" t="s">
        <v>282</v>
      </c>
      <c r="I27" s="65" t="s">
        <v>230</v>
      </c>
      <c r="J27" s="50"/>
      <c r="K27" s="50"/>
      <c r="L27" s="50" t="s">
        <v>199</v>
      </c>
      <c r="M27" s="50"/>
      <c r="N27" s="50"/>
      <c r="O27" s="50"/>
      <c r="P27" s="50"/>
      <c r="Q27" s="50"/>
      <c r="R27" s="50" t="s">
        <v>118</v>
      </c>
      <c r="S27" s="50" t="s">
        <v>57</v>
      </c>
      <c r="T27" s="50" t="s">
        <v>50</v>
      </c>
      <c r="U27" s="50"/>
      <c r="V27" s="54"/>
      <c r="X27" s="54"/>
      <c r="Y27" s="54"/>
      <c r="Z27" s="54"/>
      <c r="AA27" s="54"/>
      <c r="AE27" s="84" t="s">
        <v>323</v>
      </c>
    </row>
    <row r="28" spans="2:31">
      <c r="B28" s="50">
        <v>140000</v>
      </c>
      <c r="C28" s="50" t="s">
        <v>283</v>
      </c>
      <c r="D28" s="50" t="s">
        <v>247</v>
      </c>
      <c r="E28" s="50"/>
      <c r="F28" s="50" t="s">
        <v>119</v>
      </c>
      <c r="G28" s="50" t="s">
        <v>233</v>
      </c>
      <c r="H28" s="50" t="s">
        <v>280</v>
      </c>
      <c r="I28" s="65" t="s">
        <v>230</v>
      </c>
      <c r="J28" s="50"/>
      <c r="K28" s="50"/>
      <c r="L28" s="50" t="s">
        <v>200</v>
      </c>
      <c r="M28" s="50"/>
      <c r="N28" s="50"/>
      <c r="O28" s="50"/>
      <c r="P28" s="50"/>
      <c r="Q28" s="50"/>
      <c r="R28" s="50" t="s">
        <v>119</v>
      </c>
      <c r="S28" s="50" t="s">
        <v>57</v>
      </c>
      <c r="T28" s="50" t="s">
        <v>50</v>
      </c>
      <c r="U28" s="50"/>
      <c r="V28" s="54"/>
      <c r="X28" s="54"/>
      <c r="Y28" s="54"/>
      <c r="Z28" s="54"/>
      <c r="AA28" s="54"/>
      <c r="AE28" s="85" t="s">
        <v>196</v>
      </c>
    </row>
    <row r="29" spans="2:31">
      <c r="B29" s="50">
        <v>150000</v>
      </c>
      <c r="C29" s="50" t="s">
        <v>284</v>
      </c>
      <c r="D29" s="50" t="s">
        <v>244</v>
      </c>
      <c r="E29" s="50"/>
      <c r="F29" s="50" t="s">
        <v>120</v>
      </c>
      <c r="G29" s="50" t="s">
        <v>222</v>
      </c>
      <c r="H29" s="50" t="s">
        <v>265</v>
      </c>
      <c r="I29" s="50"/>
      <c r="J29" s="50"/>
      <c r="K29" s="50"/>
      <c r="L29" s="86" t="s">
        <v>339</v>
      </c>
      <c r="M29" s="50"/>
      <c r="N29" s="50"/>
      <c r="O29" s="50"/>
      <c r="P29" s="50"/>
      <c r="Q29" s="50"/>
      <c r="R29" s="50" t="s">
        <v>120</v>
      </c>
      <c r="S29" s="50" t="s">
        <v>57</v>
      </c>
      <c r="T29" s="50" t="s">
        <v>46</v>
      </c>
      <c r="U29" s="50"/>
      <c r="V29" s="54"/>
      <c r="X29" s="54"/>
      <c r="Y29" s="54"/>
      <c r="Z29" s="54"/>
      <c r="AA29" s="54"/>
      <c r="AE29" s="84" t="s">
        <v>197</v>
      </c>
    </row>
    <row r="30" spans="2:31">
      <c r="B30" s="50">
        <v>190000</v>
      </c>
      <c r="C30" s="50" t="s">
        <v>285</v>
      </c>
      <c r="D30" s="50" t="s">
        <v>255</v>
      </c>
      <c r="E30" s="50"/>
      <c r="F30" s="50" t="s">
        <v>121</v>
      </c>
      <c r="G30" s="50" t="s">
        <v>222</v>
      </c>
      <c r="H30" s="50" t="s">
        <v>267</v>
      </c>
      <c r="I30" s="50"/>
      <c r="J30" s="50"/>
      <c r="K30" s="50"/>
      <c r="L30" s="86" t="s">
        <v>340</v>
      </c>
      <c r="M30" s="50"/>
      <c r="N30" s="50"/>
      <c r="O30" s="50"/>
      <c r="P30" s="50"/>
      <c r="Q30" s="50"/>
      <c r="R30" s="50" t="s">
        <v>121</v>
      </c>
      <c r="S30" s="50" t="s">
        <v>57</v>
      </c>
      <c r="T30" s="50" t="s">
        <v>46</v>
      </c>
      <c r="U30" s="50"/>
      <c r="V30" s="54"/>
      <c r="X30" s="54"/>
      <c r="Y30" s="54"/>
      <c r="Z30" s="54"/>
      <c r="AA30" s="54"/>
      <c r="AE30" s="85" t="s">
        <v>320</v>
      </c>
    </row>
    <row r="31" spans="2:31">
      <c r="B31" s="50">
        <v>200000</v>
      </c>
      <c r="C31" s="50" t="s">
        <v>286</v>
      </c>
      <c r="D31" s="50" t="s">
        <v>268</v>
      </c>
      <c r="E31" s="50"/>
      <c r="F31" s="50" t="s">
        <v>122</v>
      </c>
      <c r="G31" s="50" t="s">
        <v>222</v>
      </c>
      <c r="H31" s="50" t="s">
        <v>270</v>
      </c>
      <c r="I31" s="50"/>
      <c r="J31" s="50"/>
      <c r="K31" s="50"/>
      <c r="L31" s="86" t="s">
        <v>341</v>
      </c>
      <c r="M31" s="50"/>
      <c r="N31" s="50"/>
      <c r="O31" s="50"/>
      <c r="P31" s="50"/>
      <c r="Q31" s="50"/>
      <c r="R31" s="50" t="s">
        <v>122</v>
      </c>
      <c r="S31" s="50" t="s">
        <v>57</v>
      </c>
      <c r="T31" s="50" t="s">
        <v>46</v>
      </c>
      <c r="U31" s="50"/>
      <c r="V31" s="54"/>
      <c r="X31" s="54"/>
      <c r="Y31" s="54"/>
      <c r="Z31" s="54"/>
      <c r="AA31" s="54"/>
      <c r="AE31" s="84" t="s">
        <v>338</v>
      </c>
    </row>
    <row r="32" spans="2:31">
      <c r="B32" s="50">
        <v>210000</v>
      </c>
      <c r="C32" s="50" t="s">
        <v>287</v>
      </c>
      <c r="D32" s="50" t="s">
        <v>288</v>
      </c>
      <c r="E32" s="50"/>
      <c r="F32" s="50" t="s">
        <v>123</v>
      </c>
      <c r="G32" s="50" t="s">
        <v>222</v>
      </c>
      <c r="H32" s="50" t="s">
        <v>272</v>
      </c>
      <c r="I32" s="50"/>
      <c r="J32" s="50"/>
      <c r="K32" s="50"/>
      <c r="L32" s="86" t="s">
        <v>342</v>
      </c>
      <c r="M32" s="50"/>
      <c r="N32" s="50"/>
      <c r="O32" s="50"/>
      <c r="P32" s="50"/>
      <c r="Q32" s="50"/>
      <c r="R32" s="50" t="s">
        <v>123</v>
      </c>
      <c r="S32" s="50" t="s">
        <v>57</v>
      </c>
      <c r="T32" s="50" t="s">
        <v>46</v>
      </c>
      <c r="U32" s="50"/>
      <c r="V32" s="54"/>
      <c r="X32" s="54"/>
      <c r="Y32" s="54"/>
      <c r="Z32" s="54"/>
      <c r="AA32" s="54"/>
      <c r="AE32" s="87" t="s">
        <v>321</v>
      </c>
    </row>
    <row r="33" spans="2:31">
      <c r="B33" s="50">
        <v>220000</v>
      </c>
      <c r="C33" s="50" t="s">
        <v>289</v>
      </c>
      <c r="D33" s="50" t="s">
        <v>259</v>
      </c>
      <c r="E33" s="50"/>
      <c r="F33" s="50" t="s">
        <v>124</v>
      </c>
      <c r="G33" s="50" t="s">
        <v>222</v>
      </c>
      <c r="H33" s="50" t="s">
        <v>274</v>
      </c>
      <c r="I33" s="50"/>
      <c r="J33" s="50"/>
      <c r="K33" s="50"/>
      <c r="L33" s="50"/>
      <c r="M33" s="50"/>
      <c r="N33" s="50"/>
      <c r="O33" s="50"/>
      <c r="P33" s="50"/>
      <c r="Q33" s="50"/>
      <c r="R33" s="50" t="s">
        <v>124</v>
      </c>
      <c r="S33" s="50" t="s">
        <v>57</v>
      </c>
      <c r="T33" s="50" t="s">
        <v>46</v>
      </c>
      <c r="U33" s="50"/>
      <c r="V33" s="54"/>
      <c r="X33" s="54"/>
      <c r="Y33" s="54"/>
      <c r="Z33" s="54"/>
      <c r="AA33" s="54"/>
      <c r="AE33" s="84" t="s">
        <v>322</v>
      </c>
    </row>
    <row r="34" spans="2:31">
      <c r="B34" s="50">
        <v>230000</v>
      </c>
      <c r="C34" s="50" t="s">
        <v>290</v>
      </c>
      <c r="D34" s="50" t="s">
        <v>280</v>
      </c>
      <c r="E34" s="50"/>
      <c r="F34" s="50" t="s">
        <v>125</v>
      </c>
      <c r="G34" s="50" t="s">
        <v>222</v>
      </c>
      <c r="H34" s="50" t="s">
        <v>276</v>
      </c>
      <c r="I34" s="50"/>
      <c r="J34" s="50"/>
      <c r="K34" s="50"/>
      <c r="L34" s="50"/>
      <c r="M34" s="50"/>
      <c r="N34" s="50"/>
      <c r="O34" s="50"/>
      <c r="P34" s="50"/>
      <c r="Q34" s="50"/>
      <c r="R34" s="50" t="s">
        <v>125</v>
      </c>
      <c r="S34" s="50" t="s">
        <v>57</v>
      </c>
      <c r="T34" s="50" t="s">
        <v>46</v>
      </c>
      <c r="U34" s="50"/>
      <c r="V34" s="54"/>
      <c r="W34" s="54"/>
      <c r="X34" s="54"/>
      <c r="Y34" s="54"/>
      <c r="Z34" s="54"/>
      <c r="AA34" s="54"/>
    </row>
    <row r="35" spans="2:31">
      <c r="B35" s="50">
        <v>80000</v>
      </c>
      <c r="C35" s="50" t="s">
        <v>291</v>
      </c>
      <c r="D35" s="50" t="s">
        <v>250</v>
      </c>
      <c r="E35" s="50"/>
      <c r="F35" s="50" t="s">
        <v>126</v>
      </c>
      <c r="G35" s="50" t="s">
        <v>222</v>
      </c>
      <c r="H35" s="50" t="s">
        <v>236</v>
      </c>
      <c r="I35" s="50"/>
      <c r="J35" s="50"/>
      <c r="K35" s="50"/>
      <c r="L35" s="50"/>
      <c r="M35" s="50"/>
      <c r="N35" s="50"/>
      <c r="O35" s="50"/>
      <c r="P35" s="50"/>
      <c r="Q35" s="50"/>
      <c r="R35" s="50" t="s">
        <v>126</v>
      </c>
      <c r="S35" s="50" t="s">
        <v>57</v>
      </c>
      <c r="T35" s="50" t="s">
        <v>46</v>
      </c>
      <c r="U35" s="50"/>
      <c r="V35" s="54"/>
      <c r="W35" s="54"/>
      <c r="X35" s="54"/>
      <c r="Y35" s="54"/>
      <c r="Z35" s="54"/>
      <c r="AA35" s="54"/>
    </row>
    <row r="36" spans="2:31">
      <c r="B36" s="50">
        <v>90000</v>
      </c>
      <c r="C36" s="50" t="s">
        <v>292</v>
      </c>
      <c r="D36" s="50" t="s">
        <v>282</v>
      </c>
      <c r="E36" s="50"/>
      <c r="F36" s="50" t="s">
        <v>127</v>
      </c>
      <c r="G36" s="50" t="s">
        <v>222</v>
      </c>
      <c r="H36" s="50" t="s">
        <v>278</v>
      </c>
      <c r="I36" s="50"/>
      <c r="J36" s="50"/>
      <c r="K36" s="50"/>
      <c r="L36" s="50"/>
      <c r="M36" s="50"/>
      <c r="N36" s="50"/>
      <c r="O36" s="50"/>
      <c r="P36" s="50"/>
      <c r="Q36" s="50"/>
      <c r="R36" s="50" t="s">
        <v>127</v>
      </c>
      <c r="S36" s="50" t="s">
        <v>57</v>
      </c>
      <c r="T36" s="50" t="s">
        <v>46</v>
      </c>
      <c r="U36" s="50"/>
      <c r="V36" s="54"/>
      <c r="W36" s="54"/>
      <c r="X36" s="54"/>
      <c r="Y36" s="54"/>
      <c r="Z36" s="54"/>
      <c r="AA36" s="54"/>
    </row>
    <row r="37" spans="2:31">
      <c r="B37" s="50"/>
      <c r="C37" s="50"/>
      <c r="D37" s="50"/>
      <c r="E37" s="50"/>
      <c r="F37" s="50" t="s">
        <v>128</v>
      </c>
      <c r="G37" s="50" t="s">
        <v>293</v>
      </c>
      <c r="H37" s="50" t="s">
        <v>255</v>
      </c>
      <c r="I37" s="65"/>
      <c r="J37" s="50"/>
      <c r="K37" s="50"/>
      <c r="L37" s="50"/>
      <c r="M37" s="50"/>
      <c r="N37" s="50"/>
      <c r="O37" s="50"/>
      <c r="P37" s="50"/>
      <c r="Q37" s="50"/>
      <c r="R37" s="50" t="s">
        <v>128</v>
      </c>
      <c r="S37" s="50" t="s">
        <v>92</v>
      </c>
      <c r="T37" s="50" t="s">
        <v>46</v>
      </c>
      <c r="U37" s="50"/>
      <c r="V37" s="54"/>
      <c r="W37" s="54"/>
      <c r="X37" s="54"/>
      <c r="Y37" s="54"/>
      <c r="Z37" s="54"/>
      <c r="AA37" s="54"/>
    </row>
    <row r="38" spans="2:31">
      <c r="B38" s="50"/>
      <c r="C38" s="50"/>
      <c r="D38" s="50"/>
      <c r="E38" s="50"/>
      <c r="F38" s="88" t="s">
        <v>129</v>
      </c>
      <c r="G38" s="50" t="s">
        <v>294</v>
      </c>
      <c r="H38" s="50" t="s">
        <v>221</v>
      </c>
      <c r="I38" s="65"/>
      <c r="J38" s="50"/>
      <c r="K38" s="50"/>
      <c r="L38" s="50"/>
      <c r="M38" s="50"/>
      <c r="N38" s="50"/>
      <c r="O38" s="50"/>
      <c r="P38" s="50"/>
      <c r="Q38" s="50"/>
      <c r="R38" s="89" t="s">
        <v>129</v>
      </c>
      <c r="S38" s="90" t="s">
        <v>92</v>
      </c>
      <c r="T38" s="90" t="s">
        <v>46</v>
      </c>
      <c r="U38" s="90"/>
      <c r="V38" s="54"/>
      <c r="W38" s="54"/>
      <c r="X38" s="54"/>
      <c r="Y38" s="54"/>
      <c r="Z38" s="54"/>
      <c r="AA38" s="54"/>
    </row>
    <row r="39" spans="2:31">
      <c r="B39" s="50"/>
      <c r="C39" s="50"/>
      <c r="D39" s="50"/>
      <c r="E39" s="50"/>
      <c r="F39" s="50"/>
      <c r="G39" s="50" t="s">
        <v>295</v>
      </c>
      <c r="H39" s="50" t="s">
        <v>257</v>
      </c>
      <c r="I39" s="65"/>
      <c r="J39" s="50"/>
      <c r="K39" s="50"/>
      <c r="L39" s="50"/>
      <c r="M39" s="50"/>
      <c r="N39" s="50"/>
      <c r="O39" s="50"/>
      <c r="P39" s="50"/>
      <c r="Q39" s="50"/>
      <c r="R39" s="89" t="s">
        <v>130</v>
      </c>
      <c r="S39" s="90" t="s">
        <v>57</v>
      </c>
      <c r="T39" s="90" t="s">
        <v>46</v>
      </c>
      <c r="U39" s="50"/>
      <c r="V39" s="54"/>
      <c r="W39" s="54"/>
      <c r="X39" s="54"/>
      <c r="Y39" s="54"/>
      <c r="Z39" s="54"/>
      <c r="AA39" s="54"/>
    </row>
    <row r="40" spans="2:31">
      <c r="B40" s="50"/>
      <c r="C40" s="50"/>
      <c r="D40" s="50"/>
      <c r="E40" s="50"/>
      <c r="F40" s="88" t="s">
        <v>130</v>
      </c>
      <c r="G40" s="50" t="s">
        <v>233</v>
      </c>
      <c r="H40" s="50" t="s">
        <v>257</v>
      </c>
      <c r="I40" s="65"/>
      <c r="J40" s="50"/>
      <c r="K40" s="50"/>
      <c r="L40" s="50"/>
      <c r="M40" s="50"/>
      <c r="N40" s="50"/>
      <c r="O40" s="50"/>
      <c r="P40" s="50"/>
      <c r="Q40" s="50"/>
      <c r="R40" s="50" t="s">
        <v>131</v>
      </c>
      <c r="S40" s="50" t="s">
        <v>92</v>
      </c>
      <c r="T40" s="50" t="s">
        <v>46</v>
      </c>
      <c r="U40" s="50"/>
      <c r="V40" s="54"/>
      <c r="W40" s="54"/>
      <c r="X40" s="54"/>
      <c r="Y40" s="54"/>
      <c r="Z40" s="54"/>
      <c r="AA40" s="54"/>
    </row>
    <row r="41" spans="2:31">
      <c r="B41" s="50"/>
      <c r="C41" s="50"/>
      <c r="D41" s="50"/>
      <c r="E41" s="50"/>
      <c r="F41" s="50" t="s">
        <v>131</v>
      </c>
      <c r="G41" s="50" t="s">
        <v>293</v>
      </c>
      <c r="H41" s="50" t="s">
        <v>250</v>
      </c>
      <c r="I41" s="50"/>
      <c r="J41" s="50"/>
      <c r="K41" s="50"/>
      <c r="L41" s="50"/>
      <c r="M41" s="50"/>
      <c r="N41" s="50"/>
      <c r="O41" s="50"/>
      <c r="P41" s="50"/>
      <c r="Q41" s="50"/>
      <c r="R41" s="50" t="s">
        <v>132</v>
      </c>
      <c r="S41" s="50" t="s">
        <v>92</v>
      </c>
      <c r="T41" s="50" t="s">
        <v>46</v>
      </c>
      <c r="U41" s="50"/>
      <c r="V41" s="54"/>
      <c r="W41" s="54"/>
      <c r="X41" s="54"/>
      <c r="Y41" s="54"/>
      <c r="Z41" s="54"/>
      <c r="AA41" s="54"/>
    </row>
    <row r="42" spans="2:31">
      <c r="B42" s="50"/>
      <c r="C42" s="50"/>
      <c r="D42" s="50"/>
      <c r="E42" s="50"/>
      <c r="F42" s="50"/>
      <c r="G42" s="50" t="s">
        <v>295</v>
      </c>
      <c r="H42" s="50" t="s">
        <v>257</v>
      </c>
      <c r="I42" s="50"/>
      <c r="J42" s="50"/>
      <c r="K42" s="50"/>
      <c r="L42" s="50"/>
      <c r="M42" s="50"/>
      <c r="N42" s="50"/>
      <c r="O42" s="50"/>
      <c r="P42" s="50"/>
      <c r="Q42" s="50"/>
      <c r="R42" s="50" t="s">
        <v>133</v>
      </c>
      <c r="S42" s="50" t="s">
        <v>92</v>
      </c>
      <c r="T42" s="50" t="s">
        <v>46</v>
      </c>
      <c r="U42" s="50"/>
      <c r="V42" s="54"/>
      <c r="W42" s="54"/>
      <c r="X42" s="54"/>
      <c r="Y42" s="54"/>
      <c r="Z42" s="54"/>
      <c r="AA42" s="54"/>
    </row>
    <row r="43" spans="2:31">
      <c r="B43" s="50"/>
      <c r="C43" s="50"/>
      <c r="D43" s="50"/>
      <c r="E43" s="50"/>
      <c r="F43" s="50" t="s">
        <v>132</v>
      </c>
      <c r="G43" s="50" t="s">
        <v>294</v>
      </c>
      <c r="H43" s="50" t="s">
        <v>244</v>
      </c>
      <c r="I43" s="50"/>
      <c r="J43" s="50"/>
      <c r="K43" s="50"/>
      <c r="L43" s="50"/>
      <c r="M43" s="50"/>
      <c r="N43" s="50"/>
      <c r="O43" s="50"/>
      <c r="P43" s="50"/>
      <c r="Q43" s="50"/>
      <c r="R43" s="50" t="s">
        <v>134</v>
      </c>
      <c r="S43" s="50" t="s">
        <v>92</v>
      </c>
      <c r="T43" s="50" t="s">
        <v>46</v>
      </c>
      <c r="U43" s="50"/>
      <c r="V43" s="54"/>
      <c r="W43" s="54"/>
      <c r="X43" s="54"/>
      <c r="Y43" s="54"/>
      <c r="Z43" s="54"/>
      <c r="AA43" s="54"/>
    </row>
    <row r="44" spans="2:31">
      <c r="B44" s="50"/>
      <c r="C44" s="50"/>
      <c r="D44" s="50"/>
      <c r="E44" s="50"/>
      <c r="F44" s="50"/>
      <c r="G44" s="50" t="s">
        <v>295</v>
      </c>
      <c r="H44" s="50" t="s">
        <v>257</v>
      </c>
      <c r="I44" s="50"/>
      <c r="J44" s="50"/>
      <c r="K44" s="50"/>
      <c r="L44" s="50"/>
      <c r="M44" s="50"/>
      <c r="N44" s="50"/>
      <c r="O44" s="50"/>
      <c r="P44" s="50"/>
      <c r="Q44" s="50"/>
      <c r="R44" s="50" t="s">
        <v>135</v>
      </c>
      <c r="S44" s="50" t="s">
        <v>92</v>
      </c>
      <c r="T44" s="50" t="s">
        <v>46</v>
      </c>
      <c r="U44" s="50"/>
      <c r="V44" s="54"/>
      <c r="W44" s="54"/>
      <c r="X44" s="54"/>
      <c r="Y44" s="54"/>
      <c r="Z44" s="54"/>
      <c r="AA44" s="54"/>
    </row>
    <row r="45" spans="2:31">
      <c r="B45" s="50"/>
      <c r="C45" s="50"/>
      <c r="D45" s="50"/>
      <c r="E45" s="50"/>
      <c r="F45" s="50" t="s">
        <v>133</v>
      </c>
      <c r="G45" s="50" t="s">
        <v>293</v>
      </c>
      <c r="H45" s="50" t="s">
        <v>257</v>
      </c>
      <c r="I45" s="65"/>
      <c r="J45" s="50"/>
      <c r="K45" s="50"/>
      <c r="L45" s="50"/>
      <c r="M45" s="50"/>
      <c r="N45" s="50"/>
      <c r="O45" s="50"/>
      <c r="P45" s="50"/>
      <c r="Q45" s="50"/>
      <c r="R45" s="50" t="s">
        <v>136</v>
      </c>
      <c r="S45" s="50" t="s">
        <v>92</v>
      </c>
      <c r="T45" s="50" t="s">
        <v>46</v>
      </c>
      <c r="U45" s="50"/>
      <c r="V45" s="54"/>
      <c r="W45" s="54"/>
      <c r="X45" s="54"/>
      <c r="Y45" s="54"/>
      <c r="Z45" s="54"/>
      <c r="AA45" s="54"/>
    </row>
    <row r="46" spans="2:31">
      <c r="B46" s="50"/>
      <c r="C46" s="50"/>
      <c r="D46" s="50"/>
      <c r="E46" s="50"/>
      <c r="F46" s="50"/>
      <c r="G46" s="50" t="s">
        <v>295</v>
      </c>
      <c r="H46" s="50" t="s">
        <v>257</v>
      </c>
      <c r="I46" s="50"/>
      <c r="J46" s="50"/>
      <c r="K46" s="50"/>
      <c r="L46" s="50"/>
      <c r="M46" s="50"/>
      <c r="N46" s="50"/>
      <c r="O46" s="50"/>
      <c r="P46" s="50"/>
      <c r="Q46" s="50"/>
      <c r="R46" s="50" t="s">
        <v>213</v>
      </c>
      <c r="S46" s="50" t="s">
        <v>92</v>
      </c>
      <c r="T46" s="50" t="s">
        <v>46</v>
      </c>
      <c r="U46" s="50"/>
      <c r="V46" s="54"/>
      <c r="W46" s="54"/>
      <c r="X46" s="54"/>
      <c r="Y46" s="54"/>
      <c r="Z46" s="54"/>
      <c r="AA46" s="54"/>
    </row>
    <row r="47" spans="2:31">
      <c r="B47" s="50"/>
      <c r="C47" s="50"/>
      <c r="D47" s="50"/>
      <c r="E47" s="50"/>
      <c r="F47" s="50"/>
      <c r="G47" s="50" t="s">
        <v>295</v>
      </c>
      <c r="H47" s="50" t="s">
        <v>257</v>
      </c>
      <c r="I47" s="50"/>
      <c r="J47" s="50"/>
      <c r="K47" s="50"/>
      <c r="L47" s="50"/>
      <c r="M47" s="50"/>
      <c r="N47" s="50"/>
      <c r="O47" s="50"/>
      <c r="P47" s="50"/>
      <c r="Q47" s="50"/>
      <c r="R47" s="50" t="s">
        <v>138</v>
      </c>
      <c r="S47" s="50" t="s">
        <v>92</v>
      </c>
      <c r="T47" s="50" t="s">
        <v>46</v>
      </c>
      <c r="U47" s="50"/>
      <c r="V47" s="54"/>
      <c r="W47" s="54"/>
      <c r="X47" s="54"/>
      <c r="Y47" s="54"/>
      <c r="Z47" s="54"/>
      <c r="AA47" s="54"/>
    </row>
    <row r="48" spans="2:31">
      <c r="B48" s="50"/>
      <c r="C48" s="50"/>
      <c r="D48" s="50"/>
      <c r="E48" s="50"/>
      <c r="F48" s="50" t="s">
        <v>134</v>
      </c>
      <c r="G48" s="50" t="s">
        <v>293</v>
      </c>
      <c r="H48" s="50" t="s">
        <v>259</v>
      </c>
      <c r="I48" s="65"/>
      <c r="J48" s="50"/>
      <c r="K48" s="50"/>
      <c r="L48" s="50"/>
      <c r="M48" s="50"/>
      <c r="N48" s="50"/>
      <c r="O48" s="50"/>
      <c r="P48" s="50"/>
      <c r="Q48" s="50"/>
      <c r="R48" s="50" t="s">
        <v>139</v>
      </c>
      <c r="S48" s="50" t="s">
        <v>92</v>
      </c>
      <c r="T48" s="50" t="s">
        <v>46</v>
      </c>
      <c r="U48" s="50"/>
      <c r="V48" s="54"/>
      <c r="W48" s="54"/>
      <c r="X48" s="54"/>
      <c r="Y48" s="54"/>
      <c r="Z48" s="54"/>
      <c r="AA48" s="54"/>
    </row>
    <row r="49" spans="2:27">
      <c r="B49" s="50"/>
      <c r="C49" s="50"/>
      <c r="D49" s="50"/>
      <c r="E49" s="50"/>
      <c r="F49" s="50" t="s">
        <v>135</v>
      </c>
      <c r="G49" s="50" t="s">
        <v>293</v>
      </c>
      <c r="H49" s="50" t="s">
        <v>259</v>
      </c>
      <c r="I49" s="65"/>
      <c r="J49" s="50"/>
      <c r="K49" s="50"/>
      <c r="L49" s="50"/>
      <c r="M49" s="50"/>
      <c r="N49" s="50"/>
      <c r="O49" s="50"/>
      <c r="P49" s="50"/>
      <c r="Q49" s="50"/>
      <c r="R49" s="50" t="s">
        <v>140</v>
      </c>
      <c r="S49" s="50" t="s">
        <v>92</v>
      </c>
      <c r="T49" s="50" t="s">
        <v>46</v>
      </c>
      <c r="U49" s="50"/>
      <c r="V49" s="54"/>
      <c r="W49" s="54"/>
      <c r="X49" s="54"/>
      <c r="Y49" s="54"/>
      <c r="Z49" s="54"/>
      <c r="AA49" s="54"/>
    </row>
    <row r="50" spans="2:27">
      <c r="B50" s="50"/>
      <c r="C50" s="50"/>
      <c r="D50" s="50"/>
      <c r="E50" s="50"/>
      <c r="F50" s="50" t="s">
        <v>136</v>
      </c>
      <c r="G50" s="50" t="s">
        <v>293</v>
      </c>
      <c r="H50" s="50" t="s">
        <v>268</v>
      </c>
      <c r="I50" s="65"/>
      <c r="J50" s="50"/>
      <c r="K50" s="50"/>
      <c r="L50" s="50"/>
      <c r="M50" s="50"/>
      <c r="N50" s="50"/>
      <c r="O50" s="50"/>
      <c r="P50" s="50"/>
      <c r="Q50" s="50"/>
      <c r="R50" s="50" t="s">
        <v>141</v>
      </c>
      <c r="S50" s="50" t="s">
        <v>92</v>
      </c>
      <c r="T50" s="50" t="s">
        <v>46</v>
      </c>
      <c r="U50" s="50"/>
      <c r="V50" s="54"/>
      <c r="W50" s="54"/>
      <c r="X50" s="54"/>
      <c r="Y50" s="54"/>
      <c r="Z50" s="54"/>
      <c r="AA50" s="54"/>
    </row>
    <row r="51" spans="2:27">
      <c r="B51" s="50"/>
      <c r="C51" s="50"/>
      <c r="D51" s="50"/>
      <c r="E51" s="50"/>
      <c r="F51" s="50" t="s">
        <v>137</v>
      </c>
      <c r="G51" s="50" t="s">
        <v>293</v>
      </c>
      <c r="H51" s="50" t="s">
        <v>259</v>
      </c>
      <c r="I51" s="50"/>
      <c r="J51" s="50"/>
      <c r="K51" s="50"/>
      <c r="L51" s="50"/>
      <c r="M51" s="50"/>
      <c r="N51" s="50"/>
      <c r="O51" s="50"/>
      <c r="P51" s="50"/>
      <c r="Q51" s="50"/>
      <c r="R51" s="50" t="s">
        <v>142</v>
      </c>
      <c r="S51" s="50" t="s">
        <v>92</v>
      </c>
      <c r="T51" s="50" t="s">
        <v>46</v>
      </c>
      <c r="U51" s="50"/>
      <c r="V51" s="54"/>
      <c r="W51" s="54"/>
      <c r="X51" s="54"/>
      <c r="Y51" s="54"/>
      <c r="Z51" s="54"/>
      <c r="AA51" s="54"/>
    </row>
    <row r="52" spans="2:27">
      <c r="B52" s="50"/>
      <c r="C52" s="50"/>
      <c r="D52" s="50"/>
      <c r="E52" s="50"/>
      <c r="F52" s="50" t="s">
        <v>138</v>
      </c>
      <c r="G52" s="50" t="s">
        <v>293</v>
      </c>
      <c r="H52" s="50" t="s">
        <v>259</v>
      </c>
      <c r="I52" s="65"/>
      <c r="J52" s="50"/>
      <c r="K52" s="50"/>
      <c r="L52" s="50"/>
      <c r="M52" s="50"/>
      <c r="N52" s="50"/>
      <c r="O52" s="50"/>
      <c r="P52" s="50"/>
      <c r="Q52" s="50"/>
      <c r="R52" s="50" t="s">
        <v>143</v>
      </c>
      <c r="S52" s="50" t="s">
        <v>92</v>
      </c>
      <c r="T52" s="50" t="s">
        <v>46</v>
      </c>
      <c r="U52" s="50"/>
      <c r="V52" s="54"/>
      <c r="W52" s="54"/>
      <c r="X52" s="54"/>
      <c r="Y52" s="54"/>
      <c r="Z52" s="54"/>
      <c r="AA52" s="54"/>
    </row>
    <row r="53" spans="2:27">
      <c r="B53" s="50"/>
      <c r="C53" s="50"/>
      <c r="D53" s="50"/>
      <c r="E53" s="50"/>
      <c r="F53" s="50" t="s">
        <v>139</v>
      </c>
      <c r="G53" s="50" t="s">
        <v>293</v>
      </c>
      <c r="H53" s="50" t="s">
        <v>257</v>
      </c>
      <c r="I53" s="65"/>
      <c r="J53" s="50"/>
      <c r="K53" s="50"/>
      <c r="L53" s="50"/>
      <c r="M53" s="50"/>
      <c r="N53" s="50"/>
      <c r="O53" s="50"/>
      <c r="P53" s="50"/>
      <c r="Q53" s="50"/>
      <c r="R53" s="50" t="s">
        <v>144</v>
      </c>
      <c r="S53" s="50" t="s">
        <v>92</v>
      </c>
      <c r="T53" s="50" t="s">
        <v>46</v>
      </c>
      <c r="U53" s="50"/>
      <c r="V53" s="54"/>
      <c r="W53" s="54"/>
      <c r="X53" s="54"/>
      <c r="Y53" s="54"/>
      <c r="Z53" s="54"/>
      <c r="AA53" s="54"/>
    </row>
    <row r="54" spans="2:27">
      <c r="B54" s="50"/>
      <c r="C54" s="50"/>
      <c r="D54" s="50"/>
      <c r="E54" s="50"/>
      <c r="F54" s="50" t="s">
        <v>140</v>
      </c>
      <c r="G54" s="50" t="s">
        <v>293</v>
      </c>
      <c r="H54" s="50" t="s">
        <v>247</v>
      </c>
      <c r="I54" s="65"/>
      <c r="J54" s="50"/>
      <c r="K54" s="50"/>
      <c r="L54" s="50"/>
      <c r="M54" s="50"/>
      <c r="N54" s="50"/>
      <c r="O54" s="50"/>
      <c r="P54" s="50"/>
      <c r="Q54" s="50"/>
      <c r="R54" s="50" t="s">
        <v>145</v>
      </c>
      <c r="S54" s="50" t="s">
        <v>92</v>
      </c>
      <c r="T54" s="50" t="s">
        <v>46</v>
      </c>
      <c r="U54" s="50"/>
      <c r="V54" s="54"/>
      <c r="W54" s="54"/>
      <c r="X54" s="54"/>
      <c r="Y54" s="54"/>
      <c r="Z54" s="54"/>
      <c r="AA54" s="54"/>
    </row>
    <row r="55" spans="2:27">
      <c r="B55" s="50"/>
      <c r="C55" s="50"/>
      <c r="D55" s="50"/>
      <c r="E55" s="50"/>
      <c r="F55" s="50" t="s">
        <v>141</v>
      </c>
      <c r="G55" s="50" t="s">
        <v>293</v>
      </c>
      <c r="H55" s="50" t="s">
        <v>225</v>
      </c>
      <c r="I55" s="65"/>
      <c r="J55" s="50"/>
      <c r="K55" s="50"/>
      <c r="L55" s="50"/>
      <c r="M55" s="50"/>
      <c r="N55" s="50"/>
      <c r="O55" s="50"/>
      <c r="P55" s="50"/>
      <c r="Q55" s="50"/>
      <c r="R55" s="50" t="s">
        <v>146</v>
      </c>
      <c r="S55" s="50" t="s">
        <v>92</v>
      </c>
      <c r="T55" s="50" t="s">
        <v>46</v>
      </c>
      <c r="U55" s="50"/>
      <c r="V55" s="54"/>
      <c r="W55" s="54"/>
      <c r="X55" s="54"/>
      <c r="Y55" s="54"/>
      <c r="Z55" s="54"/>
      <c r="AA55" s="54"/>
    </row>
    <row r="56" spans="2:27">
      <c r="B56" s="50"/>
      <c r="C56" s="50"/>
      <c r="D56" s="50"/>
      <c r="E56" s="50"/>
      <c r="F56" s="50" t="s">
        <v>142</v>
      </c>
      <c r="G56" s="50" t="s">
        <v>293</v>
      </c>
      <c r="H56" s="50" t="s">
        <v>255</v>
      </c>
      <c r="I56" s="65"/>
      <c r="J56" s="50"/>
      <c r="K56" s="50"/>
      <c r="L56" s="50"/>
      <c r="M56" s="50"/>
      <c r="N56" s="50"/>
      <c r="O56" s="50"/>
      <c r="P56" s="50"/>
      <c r="Q56" s="50"/>
      <c r="R56" s="50" t="s">
        <v>147</v>
      </c>
      <c r="S56" s="50" t="s">
        <v>92</v>
      </c>
      <c r="T56" s="50" t="s">
        <v>46</v>
      </c>
      <c r="U56" s="50"/>
      <c r="V56" s="54"/>
      <c r="W56" s="54"/>
      <c r="X56" s="54"/>
      <c r="Y56" s="54"/>
      <c r="Z56" s="54"/>
      <c r="AA56" s="54"/>
    </row>
    <row r="57" spans="2:27">
      <c r="B57" s="50"/>
      <c r="C57" s="50"/>
      <c r="D57" s="50"/>
      <c r="E57" s="50"/>
      <c r="F57" s="50" t="s">
        <v>143</v>
      </c>
      <c r="G57" s="50" t="s">
        <v>293</v>
      </c>
      <c r="H57" s="50" t="s">
        <v>259</v>
      </c>
      <c r="I57" s="65"/>
      <c r="J57" s="50"/>
      <c r="K57" s="50"/>
      <c r="L57" s="50"/>
      <c r="M57" s="50"/>
      <c r="N57" s="50"/>
      <c r="O57" s="50"/>
      <c r="P57" s="50"/>
      <c r="Q57" s="50"/>
      <c r="R57" s="50" t="s">
        <v>148</v>
      </c>
      <c r="S57" s="50" t="s">
        <v>92</v>
      </c>
      <c r="T57" s="50" t="s">
        <v>46</v>
      </c>
      <c r="U57" s="50"/>
      <c r="V57" s="54"/>
      <c r="W57" s="54"/>
      <c r="X57" s="54"/>
      <c r="Y57" s="54"/>
      <c r="Z57" s="54"/>
      <c r="AA57" s="54"/>
    </row>
    <row r="58" spans="2:27">
      <c r="B58" s="50"/>
      <c r="C58" s="50"/>
      <c r="D58" s="50"/>
      <c r="E58" s="50"/>
      <c r="F58" s="50" t="s">
        <v>144</v>
      </c>
      <c r="G58" s="50" t="s">
        <v>279</v>
      </c>
      <c r="H58" s="50" t="s">
        <v>244</v>
      </c>
      <c r="I58" s="65"/>
      <c r="J58" s="50"/>
      <c r="K58" s="50"/>
      <c r="L58" s="50"/>
      <c r="M58" s="50"/>
      <c r="N58" s="50"/>
      <c r="O58" s="50"/>
      <c r="P58" s="50"/>
      <c r="Q58" s="50"/>
      <c r="R58" s="50" t="s">
        <v>149</v>
      </c>
      <c r="S58" s="50" t="s">
        <v>150</v>
      </c>
      <c r="T58" s="50" t="s">
        <v>46</v>
      </c>
      <c r="U58" s="50"/>
      <c r="V58" s="54"/>
      <c r="W58" s="54"/>
      <c r="X58" s="54"/>
      <c r="Y58" s="54"/>
      <c r="Z58" s="54"/>
      <c r="AA58" s="54"/>
    </row>
    <row r="59" spans="2:27">
      <c r="B59" s="50"/>
      <c r="C59" s="50"/>
      <c r="D59" s="50"/>
      <c r="E59" s="50"/>
      <c r="F59" s="50" t="s">
        <v>145</v>
      </c>
      <c r="G59" s="50" t="s">
        <v>279</v>
      </c>
      <c r="H59" s="50" t="s">
        <v>250</v>
      </c>
      <c r="I59" s="65"/>
      <c r="J59" s="50"/>
      <c r="K59" s="50"/>
      <c r="L59" s="50"/>
      <c r="M59" s="50"/>
      <c r="N59" s="50"/>
      <c r="O59" s="50"/>
      <c r="P59" s="50"/>
      <c r="Q59" s="50"/>
      <c r="R59" s="12" t="s">
        <v>151</v>
      </c>
      <c r="S59" s="50" t="s">
        <v>92</v>
      </c>
      <c r="T59" s="50" t="s">
        <v>46</v>
      </c>
      <c r="U59" s="50"/>
      <c r="V59" s="54"/>
      <c r="W59" s="54"/>
      <c r="X59" s="54"/>
      <c r="Y59" s="54"/>
      <c r="Z59" s="54"/>
      <c r="AA59" s="54"/>
    </row>
    <row r="60" spans="2:27">
      <c r="B60" s="50"/>
      <c r="C60" s="50"/>
      <c r="D60" s="50"/>
      <c r="E60" s="50"/>
      <c r="F60" s="50" t="s">
        <v>146</v>
      </c>
      <c r="G60" s="50" t="s">
        <v>279</v>
      </c>
      <c r="H60" s="50" t="s">
        <v>288</v>
      </c>
      <c r="I60" s="65"/>
      <c r="J60" s="50"/>
      <c r="K60" s="50"/>
      <c r="L60" s="50"/>
      <c r="M60" s="50"/>
      <c r="N60" s="50"/>
      <c r="O60" s="50"/>
      <c r="P60" s="50"/>
      <c r="Q60" s="50"/>
      <c r="R60" s="50" t="s">
        <v>152</v>
      </c>
      <c r="S60" s="50" t="s">
        <v>92</v>
      </c>
      <c r="T60" s="50" t="s">
        <v>46</v>
      </c>
      <c r="U60" s="50"/>
      <c r="V60" s="54"/>
      <c r="W60" s="54"/>
      <c r="X60" s="54"/>
      <c r="Y60" s="54"/>
      <c r="Z60" s="54"/>
      <c r="AA60" s="54"/>
    </row>
    <row r="61" spans="2:27">
      <c r="B61" s="50"/>
      <c r="C61" s="50"/>
      <c r="D61" s="50"/>
      <c r="E61" s="50"/>
      <c r="F61" s="50" t="s">
        <v>147</v>
      </c>
      <c r="G61" s="50" t="s">
        <v>293</v>
      </c>
      <c r="H61" s="50" t="s">
        <v>257</v>
      </c>
      <c r="I61" s="65"/>
      <c r="J61" s="50"/>
      <c r="K61" s="50"/>
      <c r="L61" s="50"/>
      <c r="M61" s="50"/>
      <c r="N61" s="50"/>
      <c r="O61" s="50"/>
      <c r="P61" s="50"/>
      <c r="Q61" s="50"/>
      <c r="R61" s="50" t="s">
        <v>153</v>
      </c>
      <c r="S61" s="50" t="s">
        <v>92</v>
      </c>
      <c r="T61" s="50" t="s">
        <v>46</v>
      </c>
      <c r="U61" s="50"/>
      <c r="V61" s="54"/>
      <c r="W61" s="54"/>
      <c r="X61" s="54"/>
      <c r="Y61" s="54"/>
      <c r="Z61" s="54"/>
      <c r="AA61" s="54"/>
    </row>
    <row r="62" spans="2:27" ht="28.5">
      <c r="B62" s="50"/>
      <c r="C62" s="50"/>
      <c r="D62" s="50"/>
      <c r="E62" s="50"/>
      <c r="F62" s="50" t="s">
        <v>148</v>
      </c>
      <c r="G62" s="50" t="s">
        <v>296</v>
      </c>
      <c r="H62" s="50" t="s">
        <v>247</v>
      </c>
      <c r="I62" s="50"/>
      <c r="J62" s="50"/>
      <c r="K62" s="50"/>
      <c r="L62" s="50"/>
      <c r="M62" s="50"/>
      <c r="N62" s="50"/>
      <c r="O62" s="50"/>
      <c r="P62" s="50"/>
      <c r="Q62" s="50"/>
      <c r="R62" s="50" t="s">
        <v>154</v>
      </c>
      <c r="S62" s="91" t="s">
        <v>150</v>
      </c>
      <c r="T62" s="50" t="s">
        <v>46</v>
      </c>
      <c r="U62" s="50"/>
      <c r="V62" s="54"/>
      <c r="W62" s="54"/>
      <c r="X62" s="54"/>
      <c r="Y62" s="54"/>
      <c r="Z62" s="54"/>
      <c r="AA62" s="54"/>
    </row>
    <row r="63" spans="2:27">
      <c r="B63" s="50"/>
      <c r="C63" s="50"/>
      <c r="D63" s="50"/>
      <c r="E63" s="50"/>
      <c r="F63" s="50" t="s">
        <v>149</v>
      </c>
      <c r="G63" s="50" t="s">
        <v>297</v>
      </c>
      <c r="H63" s="50" t="s">
        <v>244</v>
      </c>
      <c r="I63" s="50"/>
      <c r="J63" s="50"/>
      <c r="K63" s="50"/>
      <c r="L63" s="50"/>
      <c r="M63" s="50"/>
      <c r="N63" s="50"/>
      <c r="O63" s="50"/>
      <c r="P63" s="50"/>
      <c r="Q63" s="50"/>
      <c r="R63" s="50" t="s">
        <v>155</v>
      </c>
      <c r="S63" s="50" t="s">
        <v>150</v>
      </c>
      <c r="T63" s="50" t="s">
        <v>46</v>
      </c>
      <c r="U63" s="50"/>
      <c r="V63" s="54"/>
      <c r="W63" s="54"/>
      <c r="X63" s="54"/>
      <c r="Y63" s="54"/>
      <c r="Z63" s="54"/>
      <c r="AA63" s="54"/>
    </row>
    <row r="64" spans="2:27">
      <c r="B64" s="50"/>
      <c r="C64" s="50"/>
      <c r="D64" s="50"/>
      <c r="E64" s="50"/>
      <c r="F64" s="50" t="s">
        <v>151</v>
      </c>
      <c r="G64" s="50" t="s">
        <v>297</v>
      </c>
      <c r="H64" s="50" t="s">
        <v>259</v>
      </c>
      <c r="I64" s="50"/>
      <c r="J64" s="50"/>
      <c r="K64" s="50"/>
      <c r="L64" s="50"/>
      <c r="M64" s="50"/>
      <c r="N64" s="50"/>
      <c r="O64" s="50"/>
      <c r="P64" s="50"/>
      <c r="Q64" s="50"/>
      <c r="R64" s="50" t="s">
        <v>156</v>
      </c>
      <c r="S64" s="50" t="s">
        <v>92</v>
      </c>
      <c r="T64" s="50" t="s">
        <v>46</v>
      </c>
      <c r="U64" s="50"/>
      <c r="V64" s="54"/>
      <c r="W64" s="54"/>
      <c r="X64" s="54"/>
      <c r="Y64" s="54"/>
      <c r="Z64" s="54"/>
      <c r="AA64" s="54"/>
    </row>
    <row r="65" spans="2:27">
      <c r="B65" s="50"/>
      <c r="C65" s="50"/>
      <c r="D65" s="50"/>
      <c r="E65" s="50"/>
      <c r="F65" s="50" t="s">
        <v>152</v>
      </c>
      <c r="G65" s="50" t="s">
        <v>297</v>
      </c>
      <c r="H65" s="50" t="s">
        <v>250</v>
      </c>
      <c r="I65" s="50"/>
      <c r="J65" s="50"/>
      <c r="K65" s="50"/>
      <c r="L65" s="50"/>
      <c r="M65" s="50"/>
      <c r="N65" s="50"/>
      <c r="O65" s="50"/>
      <c r="P65" s="50"/>
      <c r="Q65" s="50"/>
      <c r="R65" s="50" t="s">
        <v>159</v>
      </c>
      <c r="S65" s="50" t="s">
        <v>160</v>
      </c>
      <c r="T65" s="50" t="s">
        <v>46</v>
      </c>
      <c r="U65" s="50"/>
      <c r="V65" s="54"/>
      <c r="W65" s="54"/>
      <c r="X65" s="54"/>
      <c r="Y65" s="54"/>
      <c r="Z65" s="54"/>
      <c r="AA65" s="54"/>
    </row>
    <row r="66" spans="2:27">
      <c r="B66" s="50"/>
      <c r="C66" s="50"/>
      <c r="D66" s="50"/>
      <c r="E66" s="50"/>
      <c r="F66" s="50" t="s">
        <v>153</v>
      </c>
      <c r="G66" s="50" t="s">
        <v>297</v>
      </c>
      <c r="H66" s="50" t="s">
        <v>257</v>
      </c>
      <c r="I66" s="50"/>
      <c r="J66" s="50"/>
      <c r="K66" s="50"/>
      <c r="L66" s="50"/>
      <c r="M66" s="50"/>
      <c r="N66" s="50"/>
      <c r="O66" s="50"/>
      <c r="P66" s="50"/>
      <c r="Q66" s="50"/>
      <c r="R66" s="50" t="s">
        <v>161</v>
      </c>
      <c r="S66" s="50" t="s">
        <v>162</v>
      </c>
      <c r="T66" s="50" t="s">
        <v>51</v>
      </c>
      <c r="U66" s="50" t="s">
        <v>158</v>
      </c>
      <c r="V66" s="54"/>
      <c r="W66" s="54"/>
      <c r="X66" s="54"/>
      <c r="Y66" s="54"/>
      <c r="Z66" s="54"/>
      <c r="AA66" s="54"/>
    </row>
    <row r="67" spans="2:27">
      <c r="B67" s="50"/>
      <c r="C67" s="50"/>
      <c r="D67" s="50"/>
      <c r="E67" s="50"/>
      <c r="F67" s="50" t="s">
        <v>154</v>
      </c>
      <c r="G67" s="50" t="s">
        <v>298</v>
      </c>
      <c r="H67" s="50" t="s">
        <v>288</v>
      </c>
      <c r="I67" s="50"/>
      <c r="J67" s="50"/>
      <c r="K67" s="50"/>
      <c r="L67" s="50"/>
      <c r="M67" s="50"/>
      <c r="N67" s="50"/>
      <c r="O67" s="50"/>
      <c r="P67" s="50"/>
      <c r="Q67" s="50"/>
      <c r="R67" s="50" t="s">
        <v>212</v>
      </c>
      <c r="S67" s="50"/>
      <c r="T67" s="50"/>
      <c r="U67" s="50"/>
      <c r="V67" s="54"/>
      <c r="W67" s="54"/>
      <c r="X67" s="54"/>
      <c r="Y67" s="54"/>
      <c r="Z67" s="54"/>
      <c r="AA67" s="54"/>
    </row>
    <row r="68" spans="2:27">
      <c r="B68" s="50"/>
      <c r="C68" s="50"/>
      <c r="D68" s="50"/>
      <c r="E68" s="50"/>
      <c r="F68" s="50" t="s">
        <v>155</v>
      </c>
      <c r="G68" s="50" t="s">
        <v>297</v>
      </c>
      <c r="H68" s="50" t="s">
        <v>288</v>
      </c>
      <c r="I68" s="50"/>
      <c r="J68" s="50"/>
      <c r="K68" s="50"/>
      <c r="L68" s="50"/>
      <c r="M68" s="50"/>
      <c r="N68" s="50"/>
      <c r="O68" s="50"/>
      <c r="P68" s="50"/>
      <c r="Q68" s="50"/>
      <c r="R68" s="50" t="s">
        <v>163</v>
      </c>
      <c r="S68" s="50" t="s">
        <v>57</v>
      </c>
      <c r="T68" s="50" t="s">
        <v>46</v>
      </c>
      <c r="U68" s="50"/>
      <c r="V68" s="54"/>
      <c r="W68" s="54"/>
      <c r="X68" s="54"/>
      <c r="Y68" s="54"/>
      <c r="Z68" s="54"/>
      <c r="AA68" s="54"/>
    </row>
    <row r="69" spans="2:27">
      <c r="B69" s="50"/>
      <c r="C69" s="50"/>
      <c r="D69" s="50"/>
      <c r="E69" s="50"/>
      <c r="F69" s="50" t="s">
        <v>156</v>
      </c>
      <c r="G69" s="50" t="s">
        <v>297</v>
      </c>
      <c r="H69" s="50" t="s">
        <v>250</v>
      </c>
      <c r="I69" s="50"/>
      <c r="J69" s="50"/>
      <c r="K69" s="50"/>
      <c r="L69" s="50"/>
      <c r="M69" s="50"/>
      <c r="N69" s="50"/>
      <c r="O69" s="50"/>
      <c r="P69" s="50"/>
      <c r="Q69" s="50"/>
      <c r="R69" s="50" t="s">
        <v>164</v>
      </c>
      <c r="S69" s="50" t="s">
        <v>162</v>
      </c>
      <c r="T69" s="50" t="s">
        <v>47</v>
      </c>
      <c r="U69" s="50" t="s">
        <v>158</v>
      </c>
      <c r="V69" s="54"/>
      <c r="W69" s="54"/>
      <c r="X69" s="54"/>
      <c r="Y69" s="54"/>
      <c r="Z69" s="54"/>
      <c r="AA69" s="54"/>
    </row>
    <row r="70" spans="2:27">
      <c r="B70" s="50"/>
      <c r="C70" s="50"/>
      <c r="D70" s="50"/>
      <c r="E70" s="50"/>
      <c r="F70" s="92" t="s">
        <v>211</v>
      </c>
      <c r="G70" s="50" t="s">
        <v>157</v>
      </c>
      <c r="H70" s="50" t="s">
        <v>221</v>
      </c>
      <c r="J70" s="50"/>
      <c r="K70" s="50"/>
      <c r="L70" s="50"/>
      <c r="M70" s="50"/>
      <c r="N70" s="50"/>
      <c r="O70" s="50"/>
      <c r="P70" s="50"/>
      <c r="Q70" s="50"/>
      <c r="R70" s="50" t="s">
        <v>165</v>
      </c>
      <c r="S70" s="50" t="s">
        <v>162</v>
      </c>
      <c r="T70" s="50" t="s">
        <v>49</v>
      </c>
      <c r="U70" s="50"/>
      <c r="V70" s="54"/>
      <c r="W70" s="54"/>
      <c r="X70" s="54"/>
      <c r="Y70" s="54"/>
      <c r="Z70" s="54"/>
      <c r="AA70" s="54"/>
    </row>
    <row r="71" spans="2:27">
      <c r="B71" s="50"/>
      <c r="C71" s="50"/>
      <c r="D71" s="50"/>
      <c r="E71" s="50"/>
      <c r="F71" s="93" t="s">
        <v>159</v>
      </c>
      <c r="G71" s="50" t="s">
        <v>157</v>
      </c>
      <c r="H71" s="50" t="s">
        <v>250</v>
      </c>
      <c r="I71" s="50"/>
      <c r="J71" s="50"/>
      <c r="K71" s="50"/>
      <c r="L71" s="50"/>
      <c r="M71" s="50"/>
      <c r="N71" s="50"/>
      <c r="O71" s="50"/>
      <c r="P71" s="50"/>
      <c r="Q71" s="50"/>
      <c r="R71" s="50" t="s">
        <v>166</v>
      </c>
      <c r="S71" s="50" t="s">
        <v>57</v>
      </c>
      <c r="T71" s="50" t="s">
        <v>46</v>
      </c>
      <c r="U71" s="50"/>
      <c r="V71" s="54"/>
      <c r="W71" s="54"/>
      <c r="X71" s="54"/>
      <c r="Y71" s="54"/>
      <c r="Z71" s="54"/>
      <c r="AA71" s="54"/>
    </row>
    <row r="72" spans="2:27">
      <c r="B72" s="50"/>
      <c r="C72" s="50"/>
      <c r="D72" s="50"/>
      <c r="E72" s="50"/>
      <c r="F72" s="50" t="s">
        <v>161</v>
      </c>
      <c r="G72" s="50" t="s">
        <v>299</v>
      </c>
      <c r="H72" s="50" t="s">
        <v>288</v>
      </c>
      <c r="I72" s="65" t="s">
        <v>230</v>
      </c>
      <c r="J72" s="50"/>
      <c r="K72" s="50"/>
      <c r="L72" s="50"/>
      <c r="M72" s="50"/>
      <c r="N72" s="50"/>
      <c r="O72" s="50"/>
      <c r="P72" s="50"/>
      <c r="Q72" s="50"/>
      <c r="R72" s="50" t="s">
        <v>167</v>
      </c>
      <c r="S72" s="50" t="s">
        <v>160</v>
      </c>
      <c r="T72" s="50" t="s">
        <v>46</v>
      </c>
      <c r="U72" s="50"/>
      <c r="V72" s="54"/>
      <c r="W72" s="54"/>
      <c r="X72" s="54"/>
      <c r="Y72" s="54"/>
      <c r="Z72" s="54"/>
      <c r="AA72" s="54"/>
    </row>
    <row r="73" spans="2:27">
      <c r="B73" s="50"/>
      <c r="C73" s="50"/>
      <c r="D73" s="50"/>
      <c r="E73" s="50"/>
      <c r="F73" s="50" t="s">
        <v>163</v>
      </c>
      <c r="G73" s="50" t="s">
        <v>222</v>
      </c>
      <c r="H73" s="50" t="s">
        <v>238</v>
      </c>
      <c r="I73" s="50"/>
      <c r="J73" s="50"/>
      <c r="K73" s="50"/>
      <c r="L73" s="50"/>
      <c r="M73" s="50"/>
      <c r="N73" s="50"/>
      <c r="O73" s="50"/>
      <c r="P73" s="50"/>
      <c r="Q73" s="50"/>
      <c r="R73" s="50" t="s">
        <v>168</v>
      </c>
      <c r="S73" s="50" t="s">
        <v>160</v>
      </c>
      <c r="T73" s="50" t="s">
        <v>46</v>
      </c>
      <c r="U73" s="50"/>
      <c r="V73" s="54"/>
      <c r="W73" s="54"/>
      <c r="X73" s="54"/>
      <c r="Y73" s="54"/>
      <c r="Z73" s="54"/>
      <c r="AA73" s="54"/>
    </row>
    <row r="74" spans="2:27">
      <c r="B74" s="50"/>
      <c r="C74" s="50"/>
      <c r="D74" s="50"/>
      <c r="E74" s="50"/>
      <c r="F74" s="50" t="s">
        <v>164</v>
      </c>
      <c r="G74" s="50" t="s">
        <v>297</v>
      </c>
      <c r="H74" s="50" t="s">
        <v>250</v>
      </c>
      <c r="I74" s="50"/>
      <c r="J74" s="50"/>
      <c r="K74" s="50"/>
      <c r="L74" s="50"/>
      <c r="M74" s="50"/>
      <c r="N74" s="50"/>
      <c r="O74" s="50"/>
      <c r="P74" s="50"/>
      <c r="Q74" s="50"/>
      <c r="R74" s="50" t="s">
        <v>169</v>
      </c>
      <c r="S74" s="50" t="s">
        <v>160</v>
      </c>
      <c r="T74" s="50" t="s">
        <v>46</v>
      </c>
      <c r="U74" s="50"/>
      <c r="V74" s="54"/>
      <c r="W74" s="54"/>
      <c r="X74" s="54"/>
      <c r="Y74" s="54"/>
      <c r="Z74" s="54"/>
      <c r="AA74" s="54"/>
    </row>
    <row r="75" spans="2:27">
      <c r="B75" s="50"/>
      <c r="C75" s="50"/>
      <c r="D75" s="50"/>
      <c r="E75" s="50"/>
      <c r="F75" s="50" t="s">
        <v>165</v>
      </c>
      <c r="G75" s="50" t="s">
        <v>300</v>
      </c>
      <c r="H75" s="50" t="s">
        <v>255</v>
      </c>
      <c r="I75" s="50"/>
      <c r="J75" s="50"/>
      <c r="K75" s="50"/>
      <c r="L75" s="50"/>
      <c r="M75" s="50"/>
      <c r="N75" s="50"/>
      <c r="O75" s="50"/>
      <c r="P75" s="50"/>
      <c r="Q75" s="50"/>
      <c r="R75" s="50" t="s">
        <v>170</v>
      </c>
      <c r="S75" s="50" t="s">
        <v>160</v>
      </c>
      <c r="T75" s="50" t="s">
        <v>46</v>
      </c>
      <c r="U75" s="50"/>
      <c r="V75" s="54"/>
      <c r="W75" s="54"/>
      <c r="X75" s="54"/>
      <c r="Y75" s="54"/>
      <c r="Z75" s="54"/>
      <c r="AA75" s="54"/>
    </row>
    <row r="76" spans="2:27" ht="29.25">
      <c r="B76" s="50"/>
      <c r="C76" s="50"/>
      <c r="D76" s="50"/>
      <c r="E76" s="50"/>
      <c r="F76" s="50" t="s">
        <v>166</v>
      </c>
      <c r="G76" s="50" t="s">
        <v>222</v>
      </c>
      <c r="H76" s="50" t="s">
        <v>241</v>
      </c>
      <c r="I76" s="50"/>
      <c r="J76" s="50"/>
      <c r="K76" s="50"/>
      <c r="L76" s="50"/>
      <c r="M76" s="50"/>
      <c r="N76" s="50"/>
      <c r="O76" s="50"/>
      <c r="P76" s="50"/>
      <c r="Q76" s="50"/>
      <c r="R76" s="12" t="s">
        <v>211</v>
      </c>
      <c r="S76" s="50" t="s">
        <v>157</v>
      </c>
      <c r="T76" s="50" t="s">
        <v>46</v>
      </c>
      <c r="U76" s="50" t="s">
        <v>158</v>
      </c>
      <c r="V76" s="54"/>
      <c r="W76" s="54"/>
      <c r="X76" s="54"/>
      <c r="Y76" s="54"/>
      <c r="Z76" s="54"/>
      <c r="AA76" s="54"/>
    </row>
    <row r="77" spans="2:27" ht="28.5">
      <c r="B77" s="50"/>
      <c r="C77" s="50"/>
      <c r="D77" s="50"/>
      <c r="E77" s="50"/>
      <c r="F77" s="50" t="s">
        <v>167</v>
      </c>
      <c r="G77" s="50" t="s">
        <v>301</v>
      </c>
      <c r="H77" s="50" t="s">
        <v>221</v>
      </c>
      <c r="I77" s="50"/>
      <c r="J77" s="50"/>
      <c r="K77" s="50"/>
      <c r="L77" s="50"/>
      <c r="M77" s="50"/>
      <c r="N77" s="50"/>
      <c r="O77" s="50"/>
      <c r="P77" s="50"/>
      <c r="Q77" s="50"/>
      <c r="R77" s="50" t="s">
        <v>171</v>
      </c>
      <c r="S77" s="91" t="s">
        <v>172</v>
      </c>
      <c r="T77" s="50" t="s">
        <v>46</v>
      </c>
      <c r="U77" s="50"/>
      <c r="V77" s="54"/>
      <c r="W77" s="54"/>
      <c r="X77" s="54"/>
      <c r="Y77" s="54"/>
      <c r="Z77" s="54"/>
      <c r="AA77" s="54"/>
    </row>
    <row r="78" spans="2:27">
      <c r="B78" s="50"/>
      <c r="C78" s="50"/>
      <c r="D78" s="50"/>
      <c r="E78" s="50"/>
      <c r="F78" s="50" t="s">
        <v>168</v>
      </c>
      <c r="G78" s="50" t="s">
        <v>301</v>
      </c>
      <c r="H78" s="50" t="s">
        <v>221</v>
      </c>
      <c r="I78" s="50"/>
      <c r="J78" s="50"/>
      <c r="K78" s="50"/>
      <c r="L78" s="50"/>
      <c r="M78" s="50"/>
      <c r="N78" s="50"/>
      <c r="O78" s="50"/>
      <c r="P78" s="50"/>
      <c r="Q78" s="50"/>
      <c r="R78" s="50" t="s">
        <v>173</v>
      </c>
      <c r="S78" s="50" t="s">
        <v>174</v>
      </c>
      <c r="T78" s="50" t="s">
        <v>50</v>
      </c>
      <c r="U78" s="50"/>
      <c r="V78" s="54"/>
      <c r="W78" s="54"/>
      <c r="X78" s="54"/>
      <c r="Y78" s="54"/>
      <c r="Z78" s="54"/>
      <c r="AA78" s="54"/>
    </row>
    <row r="79" spans="2:27">
      <c r="B79" s="50"/>
      <c r="C79" s="50"/>
      <c r="D79" s="50"/>
      <c r="E79" s="50"/>
      <c r="F79" s="50" t="s">
        <v>169</v>
      </c>
      <c r="G79" s="50" t="s">
        <v>301</v>
      </c>
      <c r="H79" s="50" t="s">
        <v>221</v>
      </c>
      <c r="I79" s="50"/>
      <c r="J79" s="50"/>
      <c r="K79" s="50"/>
      <c r="L79" s="50"/>
      <c r="M79" s="50"/>
      <c r="N79" s="50"/>
      <c r="O79" s="50"/>
      <c r="P79" s="50"/>
      <c r="Q79" s="50"/>
      <c r="R79" s="50" t="s">
        <v>175</v>
      </c>
      <c r="S79" s="50" t="s">
        <v>162</v>
      </c>
      <c r="T79" s="50" t="s">
        <v>48</v>
      </c>
      <c r="U79" s="50"/>
      <c r="V79" s="54"/>
      <c r="W79" s="54"/>
      <c r="X79" s="54"/>
      <c r="Y79" s="54"/>
      <c r="Z79" s="54"/>
      <c r="AA79" s="54"/>
    </row>
    <row r="80" spans="2:27">
      <c r="B80" s="50"/>
      <c r="C80" s="50"/>
      <c r="D80" s="50"/>
      <c r="E80" s="50"/>
      <c r="F80" s="50" t="s">
        <v>170</v>
      </c>
      <c r="G80" s="50" t="s">
        <v>301</v>
      </c>
      <c r="H80" s="50" t="s">
        <v>221</v>
      </c>
      <c r="I80" s="50"/>
      <c r="J80" s="50"/>
      <c r="K80" s="50"/>
      <c r="L80" s="50"/>
      <c r="M80" s="50"/>
      <c r="N80" s="50"/>
      <c r="O80" s="50"/>
      <c r="P80" s="50"/>
      <c r="Q80" s="50"/>
      <c r="R80" s="50" t="s">
        <v>176</v>
      </c>
      <c r="S80" s="50" t="s">
        <v>57</v>
      </c>
      <c r="T80" s="50" t="s">
        <v>46</v>
      </c>
      <c r="U80" s="50"/>
      <c r="V80" s="54"/>
      <c r="W80" s="54"/>
      <c r="X80" s="54"/>
      <c r="Y80" s="54"/>
      <c r="Z80" s="54"/>
      <c r="AA80" s="54"/>
    </row>
    <row r="81" spans="2:27" ht="29.25">
      <c r="B81" s="50"/>
      <c r="C81" s="50"/>
      <c r="D81" s="50"/>
      <c r="E81" s="50"/>
      <c r="F81" s="92"/>
      <c r="G81" s="50"/>
      <c r="H81" s="50"/>
      <c r="J81" s="50"/>
      <c r="K81" s="50"/>
      <c r="L81" s="50"/>
      <c r="M81" s="50"/>
      <c r="N81" s="50"/>
      <c r="O81" s="50"/>
      <c r="P81" s="50"/>
      <c r="Q81" s="50"/>
      <c r="R81" s="80" t="s">
        <v>177</v>
      </c>
      <c r="S81" s="94" t="s">
        <v>57</v>
      </c>
      <c r="T81" s="50" t="s">
        <v>50</v>
      </c>
      <c r="U81" s="50"/>
      <c r="V81" s="54"/>
      <c r="W81" s="54"/>
      <c r="X81" s="54"/>
      <c r="Y81" s="54"/>
      <c r="Z81" s="54"/>
      <c r="AA81" s="54"/>
    </row>
    <row r="82" spans="2:27" ht="21">
      <c r="B82" s="50"/>
      <c r="C82" s="50"/>
      <c r="D82" s="50"/>
      <c r="E82" s="50"/>
      <c r="F82" s="50" t="s">
        <v>171</v>
      </c>
      <c r="G82" s="50" t="s">
        <v>293</v>
      </c>
      <c r="H82" s="50" t="s">
        <v>221</v>
      </c>
      <c r="I82" s="50"/>
      <c r="J82" s="50"/>
      <c r="K82" s="50"/>
      <c r="L82" s="50"/>
      <c r="M82" s="50"/>
      <c r="N82" s="50"/>
      <c r="O82" s="50"/>
      <c r="P82" s="50"/>
      <c r="Q82" s="50"/>
      <c r="R82" s="50" t="s">
        <v>178</v>
      </c>
      <c r="S82" s="50" t="s">
        <v>57</v>
      </c>
      <c r="T82" s="50" t="s">
        <v>46</v>
      </c>
      <c r="U82" s="50"/>
      <c r="V82" s="95"/>
      <c r="W82" s="95"/>
      <c r="X82" s="95"/>
      <c r="Y82" s="95"/>
      <c r="Z82" s="95"/>
      <c r="AA82" s="95"/>
    </row>
    <row r="83" spans="2:27" ht="21">
      <c r="B83" s="50"/>
      <c r="C83" s="50"/>
      <c r="D83" s="50"/>
      <c r="E83" s="50"/>
      <c r="F83" s="50" t="s">
        <v>173</v>
      </c>
      <c r="G83" s="50" t="s">
        <v>157</v>
      </c>
      <c r="H83" s="50" t="s">
        <v>221</v>
      </c>
      <c r="I83" s="65" t="s">
        <v>230</v>
      </c>
      <c r="J83" s="50"/>
      <c r="K83" s="50"/>
      <c r="L83" s="50"/>
      <c r="M83" s="50"/>
      <c r="N83" s="50"/>
      <c r="O83" s="50"/>
      <c r="P83" s="50"/>
      <c r="Q83" s="50"/>
      <c r="R83" s="50" t="s">
        <v>179</v>
      </c>
      <c r="S83" s="50" t="s">
        <v>162</v>
      </c>
      <c r="T83" s="50" t="s">
        <v>49</v>
      </c>
      <c r="U83" s="50"/>
      <c r="V83" s="95"/>
      <c r="W83" s="95"/>
      <c r="X83" s="95"/>
      <c r="Y83" s="95"/>
      <c r="Z83" s="95"/>
      <c r="AA83" s="95"/>
    </row>
    <row r="84" spans="2:27" ht="21">
      <c r="B84" s="50"/>
      <c r="C84" s="50"/>
      <c r="D84" s="50"/>
      <c r="E84" s="50"/>
      <c r="F84" s="50" t="s">
        <v>175</v>
      </c>
      <c r="G84" s="50" t="s">
        <v>298</v>
      </c>
      <c r="H84" s="50" t="s">
        <v>288</v>
      </c>
      <c r="I84" s="50"/>
      <c r="J84" s="50"/>
      <c r="K84" s="50"/>
      <c r="L84" s="50"/>
      <c r="M84" s="50"/>
      <c r="N84" s="50"/>
      <c r="O84" s="50"/>
      <c r="P84" s="50"/>
      <c r="Q84" s="50"/>
      <c r="R84" s="50" t="s">
        <v>180</v>
      </c>
      <c r="S84" s="50" t="s">
        <v>57</v>
      </c>
      <c r="T84" s="50" t="s">
        <v>46</v>
      </c>
      <c r="U84" s="50"/>
      <c r="V84" s="95"/>
      <c r="W84" s="95"/>
      <c r="X84" s="95"/>
      <c r="Y84" s="95"/>
      <c r="Z84" s="95"/>
      <c r="AA84" s="95"/>
    </row>
    <row r="85" spans="2:27">
      <c r="B85" s="50"/>
      <c r="C85" s="50"/>
      <c r="D85" s="50"/>
      <c r="E85" s="50"/>
      <c r="F85" s="50" t="s">
        <v>176</v>
      </c>
      <c r="G85" s="50" t="s">
        <v>222</v>
      </c>
      <c r="H85" s="50" t="s">
        <v>243</v>
      </c>
      <c r="I85" s="50"/>
      <c r="J85" s="50"/>
      <c r="K85" s="50"/>
      <c r="L85" s="50"/>
      <c r="M85" s="50"/>
      <c r="N85" s="50"/>
      <c r="O85" s="50"/>
      <c r="P85" s="50"/>
      <c r="Q85" s="50"/>
      <c r="R85" s="50" t="s">
        <v>181</v>
      </c>
      <c r="S85" s="50" t="s">
        <v>57</v>
      </c>
      <c r="T85" s="50" t="s">
        <v>46</v>
      </c>
      <c r="U85" s="50"/>
    </row>
    <row r="86" spans="2:27">
      <c r="B86" s="50"/>
      <c r="C86" s="50"/>
      <c r="D86" s="50"/>
      <c r="E86" s="50"/>
      <c r="F86" s="79" t="s">
        <v>177</v>
      </c>
      <c r="G86" s="50" t="s">
        <v>294</v>
      </c>
      <c r="H86" s="50" t="s">
        <v>257</v>
      </c>
      <c r="I86" s="65" t="s">
        <v>230</v>
      </c>
      <c r="J86" s="50"/>
      <c r="K86" s="50"/>
      <c r="L86" s="50"/>
      <c r="M86" s="50"/>
      <c r="N86" s="50"/>
      <c r="O86" s="50"/>
      <c r="P86" s="50"/>
      <c r="Q86" s="50"/>
      <c r="R86" s="50" t="s">
        <v>31</v>
      </c>
      <c r="S86" s="50" t="s">
        <v>162</v>
      </c>
      <c r="T86" s="50" t="s">
        <v>48</v>
      </c>
      <c r="U86" s="50"/>
    </row>
    <row r="87" spans="2:27">
      <c r="B87" s="50"/>
      <c r="C87" s="50"/>
      <c r="D87" s="50"/>
      <c r="E87" s="50"/>
      <c r="F87" s="50" t="s">
        <v>178</v>
      </c>
      <c r="G87" s="50" t="s">
        <v>233</v>
      </c>
      <c r="H87" s="50" t="s">
        <v>247</v>
      </c>
      <c r="I87" s="65"/>
      <c r="J87" s="50"/>
      <c r="K87" s="50"/>
      <c r="L87" s="50"/>
      <c r="M87" s="50"/>
      <c r="N87" s="50"/>
      <c r="O87" s="50"/>
      <c r="P87" s="50"/>
      <c r="Q87" s="50"/>
      <c r="R87" s="50" t="s">
        <v>182</v>
      </c>
      <c r="S87" s="50" t="s">
        <v>162</v>
      </c>
      <c r="T87" s="50" t="s">
        <v>47</v>
      </c>
      <c r="U87" s="50" t="s">
        <v>158</v>
      </c>
    </row>
    <row r="88" spans="2:27">
      <c r="B88" s="50"/>
      <c r="C88" s="50"/>
      <c r="D88" s="50"/>
      <c r="E88" s="50"/>
      <c r="F88" s="50" t="s">
        <v>179</v>
      </c>
      <c r="G88" s="50" t="s">
        <v>300</v>
      </c>
      <c r="H88" s="50" t="s">
        <v>244</v>
      </c>
      <c r="I88" s="50"/>
      <c r="J88" s="50"/>
      <c r="K88" s="50"/>
      <c r="L88" s="50"/>
      <c r="M88" s="50"/>
      <c r="N88" s="50"/>
      <c r="O88" s="50"/>
      <c r="P88" s="50"/>
      <c r="Q88" s="50"/>
      <c r="R88" s="50" t="s">
        <v>183</v>
      </c>
      <c r="S88" s="50" t="s">
        <v>162</v>
      </c>
      <c r="T88" s="50" t="s">
        <v>48</v>
      </c>
      <c r="U88" s="50"/>
    </row>
    <row r="89" spans="2:27">
      <c r="B89" s="50"/>
      <c r="C89" s="50"/>
      <c r="D89" s="50"/>
      <c r="E89" s="50"/>
      <c r="F89" s="50" t="s">
        <v>180</v>
      </c>
      <c r="G89" s="50" t="s">
        <v>222</v>
      </c>
      <c r="H89" s="50" t="s">
        <v>246</v>
      </c>
      <c r="I89" s="50"/>
      <c r="J89" s="50"/>
      <c r="K89" s="50"/>
      <c r="L89" s="50"/>
      <c r="M89" s="50"/>
      <c r="N89" s="50"/>
      <c r="O89" s="50"/>
      <c r="P89" s="50"/>
      <c r="Q89" s="50"/>
      <c r="R89" s="50" t="s">
        <v>184</v>
      </c>
      <c r="S89" s="50" t="s">
        <v>162</v>
      </c>
      <c r="T89" s="50" t="s">
        <v>47</v>
      </c>
      <c r="U89" s="50" t="s">
        <v>158</v>
      </c>
    </row>
    <row r="90" spans="2:27">
      <c r="B90" s="50"/>
      <c r="C90" s="50"/>
      <c r="D90" s="50"/>
      <c r="E90" s="50"/>
      <c r="F90" s="50" t="s">
        <v>181</v>
      </c>
      <c r="G90" s="50" t="s">
        <v>222</v>
      </c>
      <c r="H90" s="50" t="s">
        <v>249</v>
      </c>
      <c r="I90" s="50"/>
      <c r="J90" s="50"/>
      <c r="K90" s="50"/>
      <c r="L90" s="50"/>
      <c r="M90" s="50"/>
      <c r="N90" s="50"/>
      <c r="O90" s="50"/>
      <c r="P90" s="50"/>
      <c r="Q90" s="50"/>
      <c r="R90" s="50" t="s">
        <v>185</v>
      </c>
      <c r="S90" s="50" t="s">
        <v>162</v>
      </c>
      <c r="T90" s="50" t="s">
        <v>48</v>
      </c>
      <c r="U90" s="50"/>
    </row>
    <row r="91" spans="2:27">
      <c r="B91" s="50"/>
      <c r="C91" s="50"/>
      <c r="D91" s="50"/>
      <c r="E91" s="50"/>
      <c r="F91" s="50" t="s">
        <v>31</v>
      </c>
      <c r="G91" s="50" t="s">
        <v>298</v>
      </c>
      <c r="H91" s="50" t="s">
        <v>288</v>
      </c>
      <c r="I91" s="50"/>
      <c r="J91" s="50"/>
      <c r="K91" s="50"/>
      <c r="L91" s="50"/>
      <c r="M91" s="50"/>
      <c r="N91" s="50"/>
      <c r="O91" s="50"/>
      <c r="P91" s="50"/>
      <c r="Q91" s="50"/>
      <c r="R91" s="50" t="s">
        <v>186</v>
      </c>
      <c r="S91" s="50" t="s">
        <v>162</v>
      </c>
      <c r="T91" s="50" t="s">
        <v>47</v>
      </c>
      <c r="U91" s="50" t="s">
        <v>158</v>
      </c>
    </row>
    <row r="92" spans="2:27">
      <c r="B92" s="50"/>
      <c r="C92" s="50"/>
      <c r="D92" s="50"/>
      <c r="E92" s="50"/>
      <c r="F92" s="50" t="s">
        <v>182</v>
      </c>
      <c r="G92" s="50" t="s">
        <v>298</v>
      </c>
      <c r="H92" s="50" t="s">
        <v>288</v>
      </c>
      <c r="I92" s="50"/>
      <c r="J92" s="50"/>
      <c r="K92" s="50"/>
      <c r="L92" s="50"/>
      <c r="M92" s="50"/>
      <c r="N92" s="50"/>
      <c r="O92" s="50"/>
      <c r="P92" s="50"/>
      <c r="Q92" s="50"/>
      <c r="R92" s="50" t="s">
        <v>187</v>
      </c>
      <c r="S92" s="50" t="s">
        <v>162</v>
      </c>
      <c r="T92" s="50" t="s">
        <v>48</v>
      </c>
      <c r="U92" s="50"/>
    </row>
    <row r="93" spans="2:27">
      <c r="B93" s="50"/>
      <c r="C93" s="50"/>
      <c r="D93" s="50"/>
      <c r="E93" s="50"/>
      <c r="F93" s="50" t="s">
        <v>183</v>
      </c>
      <c r="G93" s="50" t="s">
        <v>298</v>
      </c>
      <c r="H93" s="50" t="s">
        <v>288</v>
      </c>
      <c r="I93" s="50"/>
      <c r="J93" s="50"/>
      <c r="K93" s="50"/>
      <c r="L93" s="50"/>
      <c r="M93" s="50"/>
      <c r="N93" s="50"/>
      <c r="O93" s="50"/>
      <c r="P93" s="50"/>
      <c r="Q93" s="50"/>
      <c r="R93" s="50" t="s">
        <v>188</v>
      </c>
      <c r="S93" s="50" t="s">
        <v>162</v>
      </c>
      <c r="T93" s="50" t="s">
        <v>47</v>
      </c>
      <c r="U93" s="50" t="s">
        <v>158</v>
      </c>
    </row>
    <row r="94" spans="2:27">
      <c r="B94" s="50"/>
      <c r="C94" s="50"/>
      <c r="D94" s="50"/>
      <c r="E94" s="50"/>
      <c r="F94" s="50" t="s">
        <v>184</v>
      </c>
      <c r="G94" s="50" t="s">
        <v>297</v>
      </c>
      <c r="H94" s="50" t="s">
        <v>288</v>
      </c>
      <c r="I94" s="50"/>
      <c r="J94" s="50"/>
      <c r="K94" s="50"/>
      <c r="L94" s="50"/>
      <c r="M94" s="50"/>
      <c r="N94" s="50"/>
      <c r="O94" s="50"/>
      <c r="P94" s="50"/>
      <c r="Q94" s="50"/>
      <c r="R94" s="50" t="s">
        <v>189</v>
      </c>
      <c r="S94" s="50" t="s">
        <v>162</v>
      </c>
      <c r="T94" s="50" t="s">
        <v>47</v>
      </c>
      <c r="U94" s="50" t="s">
        <v>158</v>
      </c>
    </row>
    <row r="95" spans="2:27">
      <c r="B95" s="50"/>
      <c r="C95" s="50"/>
      <c r="D95" s="50"/>
      <c r="E95" s="50"/>
      <c r="F95" s="50" t="s">
        <v>185</v>
      </c>
      <c r="G95" s="96" t="s">
        <v>300</v>
      </c>
      <c r="H95" s="50" t="s">
        <v>288</v>
      </c>
      <c r="I95" s="50"/>
      <c r="J95" s="50"/>
      <c r="K95" s="50"/>
      <c r="L95" s="50"/>
      <c r="M95" s="50"/>
      <c r="N95" s="50"/>
      <c r="O95" s="50"/>
      <c r="P95" s="50"/>
      <c r="Q95" s="50"/>
      <c r="R95" s="50" t="s">
        <v>190</v>
      </c>
      <c r="S95" s="70" t="s">
        <v>162</v>
      </c>
      <c r="T95" s="50" t="s">
        <v>47</v>
      </c>
      <c r="U95" s="50" t="s">
        <v>158</v>
      </c>
    </row>
    <row r="96" spans="2:27">
      <c r="B96" s="50"/>
      <c r="C96" s="50"/>
      <c r="D96" s="50"/>
      <c r="E96" s="50"/>
      <c r="F96" s="50" t="s">
        <v>186</v>
      </c>
      <c r="G96" s="50" t="s">
        <v>298</v>
      </c>
      <c r="H96" s="50" t="s">
        <v>288</v>
      </c>
      <c r="I96" s="50"/>
      <c r="J96" s="50"/>
      <c r="K96" s="50"/>
      <c r="L96" s="50"/>
      <c r="M96" s="50"/>
      <c r="N96" s="50"/>
      <c r="O96" s="50"/>
      <c r="P96" s="50"/>
      <c r="Q96" s="50"/>
      <c r="R96" s="50" t="s">
        <v>191</v>
      </c>
      <c r="S96" s="50" t="s">
        <v>57</v>
      </c>
      <c r="T96" s="50" t="s">
        <v>46</v>
      </c>
      <c r="U96" s="50"/>
    </row>
    <row r="97" spans="2:21">
      <c r="B97" s="50"/>
      <c r="C97" s="50"/>
      <c r="D97" s="50"/>
      <c r="E97" s="50"/>
      <c r="F97" s="50" t="s">
        <v>187</v>
      </c>
      <c r="G97" s="50" t="s">
        <v>298</v>
      </c>
      <c r="H97" s="50" t="s">
        <v>288</v>
      </c>
      <c r="I97" s="50"/>
      <c r="J97" s="50"/>
      <c r="K97" s="50"/>
      <c r="L97" s="50"/>
      <c r="M97" s="50"/>
      <c r="N97" s="50"/>
      <c r="O97" s="50"/>
      <c r="P97" s="50"/>
      <c r="Q97" s="50"/>
      <c r="R97" s="50" t="s">
        <v>192</v>
      </c>
      <c r="S97" s="50" t="s">
        <v>57</v>
      </c>
      <c r="T97" s="50" t="s">
        <v>46</v>
      </c>
      <c r="U97" s="50"/>
    </row>
    <row r="98" spans="2:21">
      <c r="B98" s="50"/>
      <c r="C98" s="50"/>
      <c r="D98" s="50"/>
      <c r="E98" s="50"/>
      <c r="F98" s="50" t="s">
        <v>188</v>
      </c>
      <c r="G98" s="50" t="s">
        <v>298</v>
      </c>
      <c r="H98" s="50" t="s">
        <v>288</v>
      </c>
      <c r="I98" s="50"/>
      <c r="J98" s="50"/>
      <c r="K98" s="50"/>
      <c r="L98" s="50"/>
      <c r="M98" s="50"/>
      <c r="N98" s="50"/>
      <c r="O98" s="50"/>
      <c r="P98" s="50"/>
      <c r="Q98" s="50"/>
      <c r="R98" s="50" t="s">
        <v>324</v>
      </c>
      <c r="S98" s="50"/>
      <c r="T98" s="50"/>
      <c r="U98" s="50"/>
    </row>
    <row r="99" spans="2:21">
      <c r="B99" s="50"/>
      <c r="C99" s="50"/>
      <c r="D99" s="50"/>
      <c r="E99" s="50"/>
      <c r="F99" s="50" t="s">
        <v>189</v>
      </c>
      <c r="G99" s="50" t="s">
        <v>298</v>
      </c>
      <c r="H99" s="50" t="s">
        <v>288</v>
      </c>
      <c r="I99" s="50"/>
      <c r="J99" s="50"/>
      <c r="K99" s="50"/>
      <c r="L99" s="50"/>
      <c r="M99" s="50"/>
      <c r="N99" s="50"/>
      <c r="O99" s="50"/>
      <c r="P99" s="50"/>
      <c r="Q99" s="50"/>
      <c r="R99" s="50"/>
    </row>
    <row r="100" spans="2:21">
      <c r="B100" s="50"/>
      <c r="C100" s="50"/>
      <c r="D100" s="50"/>
      <c r="E100" s="50"/>
      <c r="F100" s="50" t="s">
        <v>190</v>
      </c>
      <c r="G100" s="50" t="s">
        <v>298</v>
      </c>
      <c r="H100" s="50" t="s">
        <v>288</v>
      </c>
      <c r="I100" s="50"/>
      <c r="J100" s="50"/>
      <c r="K100" s="50"/>
      <c r="L100" s="50"/>
      <c r="M100" s="50"/>
      <c r="N100" s="50"/>
      <c r="O100" s="50"/>
      <c r="P100" s="50"/>
      <c r="Q100" s="50"/>
      <c r="R100" s="50"/>
    </row>
    <row r="101" spans="2:21">
      <c r="B101" s="50" t="s">
        <v>302</v>
      </c>
      <c r="C101" s="50"/>
      <c r="D101" s="50"/>
      <c r="E101" s="50"/>
      <c r="F101" s="50" t="s">
        <v>191</v>
      </c>
      <c r="G101" s="50" t="s">
        <v>222</v>
      </c>
      <c r="H101" s="50" t="s">
        <v>252</v>
      </c>
      <c r="I101" s="50"/>
      <c r="J101" s="50"/>
      <c r="K101" s="50"/>
      <c r="L101" s="50"/>
      <c r="M101" s="50"/>
      <c r="N101" s="50"/>
      <c r="O101" s="50"/>
      <c r="P101" s="50"/>
      <c r="Q101" s="50"/>
      <c r="R101" s="50"/>
    </row>
    <row r="102" spans="2:21">
      <c r="B102" s="50" t="s">
        <v>24</v>
      </c>
      <c r="C102" s="50"/>
      <c r="D102" s="50"/>
      <c r="E102" s="50"/>
      <c r="F102" s="97" t="s">
        <v>192</v>
      </c>
      <c r="G102" s="50" t="s">
        <v>222</v>
      </c>
      <c r="H102" s="50" t="s">
        <v>254</v>
      </c>
      <c r="I102" s="50"/>
      <c r="J102" s="50"/>
      <c r="K102" s="50"/>
      <c r="L102" s="50"/>
      <c r="M102" s="50"/>
      <c r="N102" s="50"/>
      <c r="O102" s="50"/>
      <c r="P102" s="50"/>
      <c r="Q102" s="50"/>
      <c r="R102" s="50"/>
    </row>
    <row r="103" spans="2:21">
      <c r="F103" t="s">
        <v>324</v>
      </c>
      <c r="G103" t="s">
        <v>324</v>
      </c>
      <c r="H103" t="s">
        <v>324</v>
      </c>
      <c r="J103" s="50"/>
      <c r="K103" s="50"/>
      <c r="L103" s="50"/>
      <c r="M103" s="50"/>
      <c r="N103" s="50"/>
      <c r="O103" s="50"/>
      <c r="P103" s="50"/>
      <c r="Q103" s="50"/>
      <c r="R103" s="50"/>
    </row>
    <row r="104" spans="2:21">
      <c r="J104" s="50"/>
      <c r="K104" s="50"/>
      <c r="L104" s="50"/>
      <c r="M104" s="50"/>
      <c r="N104" s="50"/>
      <c r="O104" s="50"/>
      <c r="P104" s="50"/>
      <c r="Q104" s="50"/>
      <c r="R104" s="50"/>
    </row>
    <row r="105" spans="2:21">
      <c r="R105" s="50"/>
    </row>
    <row r="106" spans="2:21">
      <c r="R106" s="50"/>
    </row>
  </sheetData>
  <sheetProtection algorithmName="SHA-512" hashValue="6UDYbqqZzNd1VxVn+KiprxSd2RlyG3+AGuRz4nCekjyTN420QRonNbP/B0Rb6/7KyHR9IXihnqDJXt2hwxUFOQ==" saltValue="WJ4NNCsxP4YR/I+P0aXh5A==" spinCount="100000" sheet="1" pivotTables="0"/>
  <mergeCells count="3">
    <mergeCell ref="L2:L3"/>
    <mergeCell ref="M2:N2"/>
    <mergeCell ref="M7:N7"/>
  </mergeCells>
  <dataValidations disablePrompts="1" count="1">
    <dataValidation type="list" allowBlank="1" showErrorMessage="1" sqref="R2">
      <formula1>$R$3:$R$98</formula1>
    </dataValidation>
  </dataValidations>
  <pageMargins left="0.7" right="0.7" top="0.75" bottom="0.75" header="0.3" footer="0.3"/>
  <pageSetup orientation="portrait" r:id="rId1"/>
  <tableParts count="7">
    <tablePart r:id="rId2"/>
    <tablePart r:id="rId3"/>
    <tablePart r:id="rId4"/>
    <tablePart r:id="rId5"/>
    <tablePart r:id="rId6"/>
    <tablePart r:id="rId7"/>
    <tablePart r:id="rId8"/>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7024A63-8D44-435A-BB99-CBE27EAE2E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Evaluación PM en Auditoría</vt:lpstr>
      <vt:lpstr>Evaluación PM Averiguación Prel</vt:lpstr>
      <vt:lpstr>Listas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Lucero Parra Ragua</dc:creator>
  <cp:lastModifiedBy>Ing. Gil</cp:lastModifiedBy>
  <dcterms:created xsi:type="dcterms:W3CDTF">2023-12-05T15:01:27Z</dcterms:created>
  <dcterms:modified xsi:type="dcterms:W3CDTF">2026-05-27T01:45:37Z</dcterms:modified>
</cp:coreProperties>
</file>